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uter\Desktop\"/>
    </mc:Choice>
  </mc:AlternateContent>
  <bookViews>
    <workbookView xWindow="0" yWindow="0" windowWidth="20490" windowHeight="7530"/>
  </bookViews>
  <sheets>
    <sheet name="كشف مرتبات" sheetId="1" r:id="rId1"/>
    <sheet name="Sheet1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2" l="1"/>
  <c r="F12" i="2"/>
  <c r="F13" i="2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I10" i="2"/>
  <c r="F10" i="2"/>
  <c r="F11" i="2"/>
  <c r="G6" i="2"/>
  <c r="F9" i="2"/>
  <c r="F14" i="2" l="1"/>
  <c r="R58" i="1"/>
  <c r="R59" i="1" s="1"/>
  <c r="AC52" i="1"/>
  <c r="V52" i="1"/>
  <c r="T52" i="1"/>
  <c r="L52" i="1"/>
  <c r="H52" i="1"/>
  <c r="U51" i="1"/>
  <c r="Q51" i="1"/>
  <c r="AA51" i="1" s="1"/>
  <c r="G51" i="1"/>
  <c r="S51" i="1" s="1"/>
  <c r="U50" i="1"/>
  <c r="Q50" i="1"/>
  <c r="AA50" i="1" s="1"/>
  <c r="Z50" i="1" s="1"/>
  <c r="G50" i="1"/>
  <c r="S50" i="1" s="1"/>
  <c r="U49" i="1"/>
  <c r="Q49" i="1"/>
  <c r="AA49" i="1" s="1"/>
  <c r="G49" i="1"/>
  <c r="S49" i="1" s="1"/>
  <c r="U48" i="1"/>
  <c r="Q48" i="1"/>
  <c r="AA48" i="1" s="1"/>
  <c r="G48" i="1"/>
  <c r="S48" i="1" s="1"/>
  <c r="U47" i="1"/>
  <c r="Q47" i="1"/>
  <c r="AA47" i="1" s="1"/>
  <c r="G47" i="1"/>
  <c r="S47" i="1" s="1"/>
  <c r="U46" i="1"/>
  <c r="Q46" i="1"/>
  <c r="AA46" i="1" s="1"/>
  <c r="G46" i="1"/>
  <c r="S46" i="1" s="1"/>
  <c r="U45" i="1"/>
  <c r="Q45" i="1"/>
  <c r="AA45" i="1" s="1"/>
  <c r="G45" i="1"/>
  <c r="S45" i="1" s="1"/>
  <c r="U44" i="1"/>
  <c r="Q44" i="1"/>
  <c r="AA44" i="1" s="1"/>
  <c r="G44" i="1"/>
  <c r="S44" i="1" s="1"/>
  <c r="U43" i="1"/>
  <c r="Q43" i="1"/>
  <c r="AA43" i="1" s="1"/>
  <c r="G43" i="1"/>
  <c r="S43" i="1" s="1"/>
  <c r="U42" i="1"/>
  <c r="Q42" i="1"/>
  <c r="AA42" i="1" s="1"/>
  <c r="G42" i="1"/>
  <c r="S42" i="1" s="1"/>
  <c r="U41" i="1"/>
  <c r="Q41" i="1"/>
  <c r="AA41" i="1" s="1"/>
  <c r="G41" i="1"/>
  <c r="S41" i="1" s="1"/>
  <c r="U40" i="1"/>
  <c r="Q40" i="1"/>
  <c r="AA40" i="1" s="1"/>
  <c r="G40" i="1"/>
  <c r="S40" i="1" s="1"/>
  <c r="U39" i="1"/>
  <c r="Q39" i="1"/>
  <c r="AA39" i="1" s="1"/>
  <c r="I39" i="1"/>
  <c r="G39" i="1"/>
  <c r="S39" i="1" s="1"/>
  <c r="U38" i="1"/>
  <c r="Q38" i="1"/>
  <c r="AA38" i="1" s="1"/>
  <c r="I38" i="1"/>
  <c r="G38" i="1"/>
  <c r="S38" i="1" s="1"/>
  <c r="U37" i="1"/>
  <c r="Q37" i="1"/>
  <c r="AA37" i="1" s="1"/>
  <c r="I37" i="1"/>
  <c r="G37" i="1"/>
  <c r="S37" i="1" s="1"/>
  <c r="U36" i="1"/>
  <c r="Q36" i="1"/>
  <c r="AA36" i="1" s="1"/>
  <c r="I36" i="1"/>
  <c r="G36" i="1"/>
  <c r="S36" i="1" s="1"/>
  <c r="U35" i="1"/>
  <c r="Q35" i="1"/>
  <c r="AA35" i="1" s="1"/>
  <c r="I35" i="1"/>
  <c r="G35" i="1"/>
  <c r="S35" i="1" s="1"/>
  <c r="U34" i="1"/>
  <c r="Q34" i="1"/>
  <c r="AA34" i="1" s="1"/>
  <c r="I34" i="1"/>
  <c r="G34" i="1"/>
  <c r="S34" i="1" s="1"/>
  <c r="U33" i="1"/>
  <c r="Q33" i="1"/>
  <c r="AA33" i="1" s="1"/>
  <c r="I33" i="1"/>
  <c r="G33" i="1"/>
  <c r="S33" i="1" s="1"/>
  <c r="U32" i="1"/>
  <c r="Q32" i="1"/>
  <c r="AA32" i="1" s="1"/>
  <c r="I32" i="1"/>
  <c r="G32" i="1"/>
  <c r="S32" i="1" s="1"/>
  <c r="U31" i="1"/>
  <c r="Q31" i="1"/>
  <c r="AA31" i="1" s="1"/>
  <c r="I31" i="1"/>
  <c r="G31" i="1"/>
  <c r="S31" i="1" s="1"/>
  <c r="U30" i="1"/>
  <c r="Q30" i="1"/>
  <c r="AA30" i="1" s="1"/>
  <c r="I30" i="1"/>
  <c r="G30" i="1"/>
  <c r="S30" i="1" s="1"/>
  <c r="U29" i="1"/>
  <c r="Q29" i="1"/>
  <c r="AA29" i="1" s="1"/>
  <c r="I29" i="1"/>
  <c r="G29" i="1"/>
  <c r="S29" i="1" s="1"/>
  <c r="U28" i="1"/>
  <c r="Q28" i="1"/>
  <c r="AA28" i="1" s="1"/>
  <c r="I28" i="1"/>
  <c r="G28" i="1"/>
  <c r="S28" i="1" s="1"/>
  <c r="U27" i="1"/>
  <c r="Q27" i="1"/>
  <c r="AA27" i="1" s="1"/>
  <c r="G27" i="1"/>
  <c r="S27" i="1" s="1"/>
  <c r="Q26" i="1"/>
  <c r="AA26" i="1" s="1"/>
  <c r="I26" i="1"/>
  <c r="G26" i="1"/>
  <c r="S26" i="1" s="1"/>
  <c r="AD25" i="1"/>
  <c r="Q25" i="1"/>
  <c r="AA25" i="1" s="1"/>
  <c r="G25" i="1"/>
  <c r="AD24" i="1"/>
  <c r="Q24" i="1"/>
  <c r="AA24" i="1" s="1"/>
  <c r="G24" i="1"/>
  <c r="I24" i="1" s="1"/>
  <c r="AD23" i="1"/>
  <c r="U23" i="1"/>
  <c r="Q23" i="1"/>
  <c r="AA23" i="1" s="1"/>
  <c r="G23" i="1"/>
  <c r="I23" i="1" s="1"/>
  <c r="AD22" i="1"/>
  <c r="Q22" i="1"/>
  <c r="G22" i="1"/>
  <c r="S22" i="1" s="1"/>
  <c r="AD21" i="1"/>
  <c r="Q21" i="1"/>
  <c r="AA21" i="1" s="1"/>
  <c r="G21" i="1"/>
  <c r="I21" i="1" s="1"/>
  <c r="AD20" i="1"/>
  <c r="Q20" i="1"/>
  <c r="AA20" i="1" s="1"/>
  <c r="G20" i="1"/>
  <c r="S20" i="1" s="1"/>
  <c r="AD19" i="1"/>
  <c r="Q19" i="1"/>
  <c r="AA19" i="1" s="1"/>
  <c r="G19" i="1"/>
  <c r="S19" i="1" s="1"/>
  <c r="AD18" i="1"/>
  <c r="Q18" i="1"/>
  <c r="AA18" i="1" s="1"/>
  <c r="G18" i="1"/>
  <c r="S18" i="1" s="1"/>
  <c r="AD17" i="1"/>
  <c r="Q17" i="1"/>
  <c r="AA17" i="1" s="1"/>
  <c r="G17" i="1"/>
  <c r="I17" i="1" s="1"/>
  <c r="AD16" i="1"/>
  <c r="Q16" i="1"/>
  <c r="AA16" i="1" s="1"/>
  <c r="G16" i="1"/>
  <c r="I16" i="1" s="1"/>
  <c r="AD15" i="1"/>
  <c r="S15" i="1"/>
  <c r="Q15" i="1"/>
  <c r="AA15" i="1" s="1"/>
  <c r="G15" i="1"/>
  <c r="I15" i="1" s="1"/>
  <c r="AD14" i="1"/>
  <c r="Q14" i="1"/>
  <c r="AA14" i="1" s="1"/>
  <c r="G14" i="1"/>
  <c r="S14" i="1" s="1"/>
  <c r="AD13" i="1"/>
  <c r="Q13" i="1"/>
  <c r="AA13" i="1" s="1"/>
  <c r="G13" i="1"/>
  <c r="I13" i="1" s="1"/>
  <c r="U13" i="1" s="1"/>
  <c r="AD12" i="1"/>
  <c r="Q12" i="1"/>
  <c r="AA12" i="1" s="1"/>
  <c r="G12" i="1"/>
  <c r="S12" i="1" s="1"/>
  <c r="AD11" i="1"/>
  <c r="Q11" i="1"/>
  <c r="AA11" i="1" s="1"/>
  <c r="G11" i="1"/>
  <c r="S11" i="1" s="1"/>
  <c r="AD10" i="1"/>
  <c r="Q10" i="1"/>
  <c r="AA10" i="1" s="1"/>
  <c r="G10" i="1"/>
  <c r="S10" i="1" s="1"/>
  <c r="I9" i="2" s="1"/>
  <c r="AD9" i="1"/>
  <c r="Q9" i="1"/>
  <c r="AA9" i="1" s="1"/>
  <c r="G9" i="1"/>
  <c r="I9" i="1" s="1"/>
  <c r="AD8" i="1"/>
  <c r="Q8" i="1"/>
  <c r="AA8" i="1" s="1"/>
  <c r="G8" i="1"/>
  <c r="I8" i="1" s="1"/>
  <c r="AD7" i="1"/>
  <c r="S7" i="1"/>
  <c r="Q7" i="1"/>
  <c r="G7" i="1"/>
  <c r="Z42" i="1" l="1"/>
  <c r="Z51" i="1"/>
  <c r="U21" i="1"/>
  <c r="R29" i="1"/>
  <c r="R30" i="1"/>
  <c r="R35" i="1"/>
  <c r="R36" i="1"/>
  <c r="R37" i="1"/>
  <c r="R38" i="1"/>
  <c r="Z35" i="1"/>
  <c r="Z39" i="1"/>
  <c r="U9" i="1"/>
  <c r="I18" i="1"/>
  <c r="I20" i="1"/>
  <c r="R20" i="1" s="1"/>
  <c r="AA22" i="1"/>
  <c r="S23" i="1"/>
  <c r="Z30" i="1"/>
  <c r="Z31" i="1"/>
  <c r="Z32" i="1"/>
  <c r="Z33" i="1"/>
  <c r="Z34" i="1"/>
  <c r="Z38" i="1"/>
  <c r="I40" i="1"/>
  <c r="R40" i="1" s="1"/>
  <c r="I41" i="1"/>
  <c r="R41" i="1" s="1"/>
  <c r="I42" i="1"/>
  <c r="R42" i="1" s="1"/>
  <c r="I43" i="1"/>
  <c r="R43" i="1" s="1"/>
  <c r="AH43" i="1" s="1"/>
  <c r="W43" i="1" s="1"/>
  <c r="X43" i="1" s="1"/>
  <c r="Y43" i="1" s="1"/>
  <c r="I44" i="1"/>
  <c r="I45" i="1"/>
  <c r="I46" i="1"/>
  <c r="I47" i="1"/>
  <c r="R47" i="1" s="1"/>
  <c r="I48" i="1"/>
  <c r="I49" i="1"/>
  <c r="I50" i="1"/>
  <c r="R21" i="1"/>
  <c r="AH21" i="1" s="1"/>
  <c r="W21" i="1" s="1"/>
  <c r="X21" i="1" s="1"/>
  <c r="Z44" i="1"/>
  <c r="Z45" i="1"/>
  <c r="Z46" i="1"/>
  <c r="Z47" i="1"/>
  <c r="Z49" i="1"/>
  <c r="I51" i="1"/>
  <c r="R51" i="1" s="1"/>
  <c r="I12" i="1"/>
  <c r="I14" i="1"/>
  <c r="U14" i="1" s="1"/>
  <c r="S21" i="1"/>
  <c r="I22" i="1"/>
  <c r="R22" i="1" s="1"/>
  <c r="R23" i="1"/>
  <c r="I27" i="1"/>
  <c r="R27" i="1" s="1"/>
  <c r="AH27" i="1" s="1"/>
  <c r="W27" i="1" s="1"/>
  <c r="X27" i="1" s="1"/>
  <c r="Y27" i="1" s="1"/>
  <c r="Z27" i="1"/>
  <c r="Z29" i="1"/>
  <c r="R31" i="1"/>
  <c r="AH31" i="1" s="1"/>
  <c r="W31" i="1" s="1"/>
  <c r="X31" i="1" s="1"/>
  <c r="Y31" i="1" s="1"/>
  <c r="Z36" i="1"/>
  <c r="Z37" i="1"/>
  <c r="R39" i="1"/>
  <c r="AH39" i="1" s="1"/>
  <c r="W39" i="1" s="1"/>
  <c r="X39" i="1" s="1"/>
  <c r="Y39" i="1" s="1"/>
  <c r="Z43" i="1"/>
  <c r="R48" i="1"/>
  <c r="R49" i="1"/>
  <c r="AH49" i="1" s="1"/>
  <c r="W49" i="1" s="1"/>
  <c r="X49" i="1" s="1"/>
  <c r="Y49" i="1" s="1"/>
  <c r="R50" i="1"/>
  <c r="AH50" i="1" s="1"/>
  <c r="W50" i="1" s="1"/>
  <c r="X50" i="1" s="1"/>
  <c r="Y50" i="1" s="1"/>
  <c r="Z21" i="1"/>
  <c r="Z9" i="1"/>
  <c r="R12" i="1"/>
  <c r="R14" i="1"/>
  <c r="U17" i="1"/>
  <c r="Z17" i="1" s="1"/>
  <c r="Z23" i="1"/>
  <c r="R33" i="1"/>
  <c r="R34" i="1"/>
  <c r="AH34" i="1" s="1"/>
  <c r="W34" i="1" s="1"/>
  <c r="X34" i="1" s="1"/>
  <c r="Y34" i="1" s="1"/>
  <c r="Z41" i="1"/>
  <c r="R44" i="1"/>
  <c r="R45" i="1"/>
  <c r="AH45" i="1" s="1"/>
  <c r="W45" i="1" s="1"/>
  <c r="X45" i="1" s="1"/>
  <c r="Y45" i="1" s="1"/>
  <c r="R46" i="1"/>
  <c r="R13" i="1"/>
  <c r="AH13" i="1" s="1"/>
  <c r="W13" i="1" s="1"/>
  <c r="Z13" i="1"/>
  <c r="S13" i="1"/>
  <c r="I10" i="1"/>
  <c r="R10" i="1" s="1"/>
  <c r="R15" i="1"/>
  <c r="U15" i="1"/>
  <c r="Z15" i="1" s="1"/>
  <c r="U16" i="1"/>
  <c r="Z16" i="1" s="1"/>
  <c r="R16" i="1"/>
  <c r="U8" i="1"/>
  <c r="Z8" i="1" s="1"/>
  <c r="R8" i="1"/>
  <c r="AH23" i="1"/>
  <c r="W23" i="1" s="1"/>
  <c r="U24" i="1"/>
  <c r="Z24" i="1" s="1"/>
  <c r="R24" i="1"/>
  <c r="Q52" i="1"/>
  <c r="R7" i="1"/>
  <c r="U12" i="1"/>
  <c r="AH12" i="1" s="1"/>
  <c r="W12" i="1" s="1"/>
  <c r="X12" i="1" s="1"/>
  <c r="Y12" i="1" s="1"/>
  <c r="I25" i="1"/>
  <c r="S25" i="1"/>
  <c r="AH30" i="1"/>
  <c r="W30" i="1" s="1"/>
  <c r="X30" i="1" s="1"/>
  <c r="Y30" i="1" s="1"/>
  <c r="AH37" i="1"/>
  <c r="W37" i="1" s="1"/>
  <c r="X37" i="1" s="1"/>
  <c r="Y37" i="1" s="1"/>
  <c r="AH38" i="1"/>
  <c r="W38" i="1" s="1"/>
  <c r="X38" i="1" s="1"/>
  <c r="Y38" i="1" s="1"/>
  <c r="AH46" i="1"/>
  <c r="W46" i="1" s="1"/>
  <c r="X46" i="1" s="1"/>
  <c r="Y46" i="1" s="1"/>
  <c r="S8" i="1"/>
  <c r="I11" i="1"/>
  <c r="S16" i="1"/>
  <c r="R18" i="1"/>
  <c r="I19" i="1"/>
  <c r="X23" i="1"/>
  <c r="Y23" i="1" s="1"/>
  <c r="S24" i="1"/>
  <c r="Z28" i="1"/>
  <c r="U7" i="1"/>
  <c r="AA7" i="1"/>
  <c r="R9" i="1"/>
  <c r="U10" i="1"/>
  <c r="R17" i="1"/>
  <c r="U18" i="1"/>
  <c r="AH41" i="1"/>
  <c r="W41" i="1" s="1"/>
  <c r="X41" i="1" s="1"/>
  <c r="Y41" i="1" s="1"/>
  <c r="AH42" i="1"/>
  <c r="W42" i="1" s="1"/>
  <c r="X42" i="1" s="1"/>
  <c r="Y42" i="1" s="1"/>
  <c r="G52" i="1"/>
  <c r="S9" i="1"/>
  <c r="S17" i="1"/>
  <c r="R26" i="1"/>
  <c r="U26" i="1"/>
  <c r="Z26" i="1" s="1"/>
  <c r="Z40" i="1"/>
  <c r="Z48" i="1"/>
  <c r="AH29" i="1"/>
  <c r="W29" i="1" s="1"/>
  <c r="X29" i="1" s="1"/>
  <c r="Y29" i="1" s="1"/>
  <c r="AH33" i="1"/>
  <c r="W33" i="1" s="1"/>
  <c r="X33" i="1" s="1"/>
  <c r="Y33" i="1" s="1"/>
  <c r="AH35" i="1"/>
  <c r="W35" i="1" s="1"/>
  <c r="X35" i="1" s="1"/>
  <c r="Y35" i="1" s="1"/>
  <c r="AH47" i="1"/>
  <c r="W47" i="1" s="1"/>
  <c r="X47" i="1" s="1"/>
  <c r="Y47" i="1" s="1"/>
  <c r="AH51" i="1"/>
  <c r="W51" i="1" s="1"/>
  <c r="X51" i="1" s="1"/>
  <c r="Y51" i="1" s="1"/>
  <c r="AD52" i="1"/>
  <c r="R28" i="1"/>
  <c r="R32" i="1"/>
  <c r="AH36" i="1"/>
  <c r="W36" i="1" s="1"/>
  <c r="X36" i="1" s="1"/>
  <c r="Y36" i="1" s="1"/>
  <c r="AH40" i="1"/>
  <c r="W40" i="1" s="1"/>
  <c r="X40" i="1" s="1"/>
  <c r="Y40" i="1" s="1"/>
  <c r="AH44" i="1"/>
  <c r="W44" i="1" s="1"/>
  <c r="X44" i="1" s="1"/>
  <c r="Y44" i="1" s="1"/>
  <c r="AH48" i="1"/>
  <c r="W48" i="1" s="1"/>
  <c r="X48" i="1" s="1"/>
  <c r="Y48" i="1" s="1"/>
  <c r="Z14" i="1" l="1"/>
  <c r="AH14" i="1"/>
  <c r="W14" i="1" s="1"/>
  <c r="X14" i="1" s="1"/>
  <c r="Y14" i="1" s="1"/>
  <c r="Y21" i="1"/>
  <c r="X13" i="1"/>
  <c r="Y13" i="1" s="1"/>
  <c r="U20" i="1"/>
  <c r="Z20" i="1" s="1"/>
  <c r="U22" i="1"/>
  <c r="Z12" i="1"/>
  <c r="Z10" i="1"/>
  <c r="I11" i="2"/>
  <c r="AH26" i="1"/>
  <c r="W26" i="1" s="1"/>
  <c r="X26" i="1" s="1"/>
  <c r="Y26" i="1" s="1"/>
  <c r="AH9" i="1"/>
  <c r="W9" i="1" s="1"/>
  <c r="X9" i="1" s="1"/>
  <c r="Y9" i="1" s="1"/>
  <c r="AH7" i="1"/>
  <c r="W7" i="1" s="1"/>
  <c r="AH32" i="1"/>
  <c r="W32" i="1" s="1"/>
  <c r="X32" i="1" s="1"/>
  <c r="Y32" i="1" s="1"/>
  <c r="Z7" i="1"/>
  <c r="AA52" i="1"/>
  <c r="AH8" i="1"/>
  <c r="W8" i="1" s="1"/>
  <c r="X8" i="1" s="1"/>
  <c r="Y8" i="1" s="1"/>
  <c r="Z18" i="1"/>
  <c r="AH15" i="1"/>
  <c r="W15" i="1" s="1"/>
  <c r="X15" i="1" s="1"/>
  <c r="Y15" i="1" s="1"/>
  <c r="AH17" i="1"/>
  <c r="W17" i="1" s="1"/>
  <c r="X17" i="1" s="1"/>
  <c r="Y17" i="1" s="1"/>
  <c r="R19" i="1"/>
  <c r="U19" i="1"/>
  <c r="R11" i="1"/>
  <c r="U11" i="1"/>
  <c r="AH24" i="1"/>
  <c r="W24" i="1" s="1"/>
  <c r="X24" i="1" s="1"/>
  <c r="Y24" i="1" s="1"/>
  <c r="AH16" i="1"/>
  <c r="W16" i="1" s="1"/>
  <c r="X16" i="1" s="1"/>
  <c r="Y16" i="1" s="1"/>
  <c r="AH28" i="1"/>
  <c r="W28" i="1" s="1"/>
  <c r="X28" i="1" s="1"/>
  <c r="Y28" i="1" s="1"/>
  <c r="S52" i="1"/>
  <c r="AH18" i="1"/>
  <c r="W18" i="1" s="1"/>
  <c r="X18" i="1" s="1"/>
  <c r="Y18" i="1" s="1"/>
  <c r="AH10" i="1"/>
  <c r="W10" i="1" s="1"/>
  <c r="U25" i="1"/>
  <c r="Z25" i="1" s="1"/>
  <c r="R25" i="1"/>
  <c r="AH20" i="1" l="1"/>
  <c r="W20" i="1" s="1"/>
  <c r="X20" i="1" s="1"/>
  <c r="Y20" i="1" s="1"/>
  <c r="R52" i="1"/>
  <c r="Z22" i="1"/>
  <c r="AH22" i="1"/>
  <c r="W22" i="1" s="1"/>
  <c r="X22" i="1" s="1"/>
  <c r="Y22" i="1" s="1"/>
  <c r="X10" i="1"/>
  <c r="Y10" i="1" s="1"/>
  <c r="I13" i="2"/>
  <c r="Z19" i="1"/>
  <c r="AH19" i="1"/>
  <c r="W19" i="1" s="1"/>
  <c r="X19" i="1" s="1"/>
  <c r="Y19" i="1" s="1"/>
  <c r="Z11" i="1"/>
  <c r="Z52" i="1" s="1"/>
  <c r="U52" i="1"/>
  <c r="AH25" i="1"/>
  <c r="W25" i="1" s="1"/>
  <c r="X25" i="1" s="1"/>
  <c r="Y25" i="1" s="1"/>
  <c r="AH11" i="1"/>
  <c r="W11" i="1" s="1"/>
  <c r="W52" i="1" s="1"/>
  <c r="X7" i="1"/>
  <c r="I14" i="2" l="1"/>
  <c r="G16" i="2" s="1"/>
  <c r="Y7" i="1"/>
  <c r="X11" i="1"/>
  <c r="Y11" i="1" s="1"/>
  <c r="Y52" i="1" l="1"/>
  <c r="X52" i="1"/>
</calcChain>
</file>

<file path=xl/sharedStrings.xml><?xml version="1.0" encoding="utf-8"?>
<sst xmlns="http://schemas.openxmlformats.org/spreadsheetml/2006/main" count="114" uniqueCount="55">
  <si>
    <t>مؤمن عليه</t>
  </si>
  <si>
    <t>غير مؤمن عليه</t>
  </si>
  <si>
    <t>الاستحقاقات</t>
  </si>
  <si>
    <t>ايام الاجازات والغياب والمرضي والجزاءات</t>
  </si>
  <si>
    <t>بدلات</t>
  </si>
  <si>
    <t>متغير</t>
  </si>
  <si>
    <t>الاستقطاعات</t>
  </si>
  <si>
    <t>م</t>
  </si>
  <si>
    <t>الاســـــــــــــــــم</t>
  </si>
  <si>
    <t>الوظيفه</t>
  </si>
  <si>
    <t>موقع العمل</t>
  </si>
  <si>
    <t xml:space="preserve"> ايام الحضور</t>
  </si>
  <si>
    <t>ايام الغياب</t>
  </si>
  <si>
    <t>اجر اليوم</t>
  </si>
  <si>
    <t>الاساسي</t>
  </si>
  <si>
    <t>قيمة ايام الحضور</t>
  </si>
  <si>
    <t>ملبس</t>
  </si>
  <si>
    <t>طعام</t>
  </si>
  <si>
    <t>سكن</t>
  </si>
  <si>
    <t>مكافأت</t>
  </si>
  <si>
    <t>الاضافي</t>
  </si>
  <si>
    <t>حوافز</t>
  </si>
  <si>
    <t xml:space="preserve"> إجمالى متغير</t>
  </si>
  <si>
    <t>اجمالي الاستحقاقات</t>
  </si>
  <si>
    <t>غياب</t>
  </si>
  <si>
    <t>جزاءات</t>
  </si>
  <si>
    <t>تأمينات اجتماعية حصة العامل</t>
  </si>
  <si>
    <t>سلف</t>
  </si>
  <si>
    <t>ضريبة الدخل</t>
  </si>
  <si>
    <t>اجمالي الاستقطاعات</t>
  </si>
  <si>
    <t>صافي الاجر</t>
  </si>
  <si>
    <t>اجمالى تأمينات</t>
  </si>
  <si>
    <t>تأمينات اجتماعية حصة الشركة</t>
  </si>
  <si>
    <t>الحالة التامينية</t>
  </si>
  <si>
    <t xml:space="preserve">الجزء المسلم </t>
  </si>
  <si>
    <t>المتبقي</t>
  </si>
  <si>
    <t>اجازات</t>
  </si>
  <si>
    <t>الدخل السنوي</t>
  </si>
  <si>
    <t>الاجمـــــــــالي</t>
  </si>
  <si>
    <t>الكود</t>
  </si>
  <si>
    <t>الموظف</t>
  </si>
  <si>
    <t>أساسى</t>
  </si>
  <si>
    <t>اجمالي</t>
  </si>
  <si>
    <t>صافي الراتب</t>
  </si>
  <si>
    <t>احمد</t>
  </si>
  <si>
    <t xml:space="preserve">على </t>
  </si>
  <si>
    <t>سيد</t>
  </si>
  <si>
    <t>محمود</t>
  </si>
  <si>
    <t>مصطفى</t>
  </si>
  <si>
    <t>وليد</t>
  </si>
  <si>
    <t>ياسر</t>
  </si>
  <si>
    <t>محسن</t>
  </si>
  <si>
    <t>متولى</t>
  </si>
  <si>
    <t>سعيد</t>
  </si>
  <si>
    <t>بدلات معفاة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</si>
</sst>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4"/>
      <color theme="1"/>
      <name val="Arial"/>
      <family val="2"/>
      <charset val="178"/>
    </font>
    <font>
      <sz val="14"/>
      <name val="Arial"/>
      <family val="2"/>
      <charset val="178"/>
    </font>
    <font>
      <b/>
      <sz val="14"/>
      <color rgb="FFFF0000"/>
      <name val="Arial"/>
      <family val="2"/>
    </font>
    <font>
      <b/>
      <i/>
      <sz val="14"/>
      <color theme="1"/>
      <name val="Arial"/>
      <family val="2"/>
    </font>
    <font>
      <b/>
      <i/>
      <sz val="16"/>
      <color theme="1"/>
      <name val="Arial"/>
      <family val="2"/>
    </font>
    <font>
      <b/>
      <i/>
      <sz val="16"/>
      <color theme="1"/>
      <name val="Arial"/>
      <family val="2"/>
      <charset val="178"/>
    </font>
    <font>
      <b/>
      <sz val="16"/>
      <color theme="0"/>
      <name val="Arial"/>
      <family val="2"/>
    </font>
    <font>
      <sz val="16"/>
      <color theme="1"/>
      <name val="Arial"/>
      <family val="2"/>
    </font>
    <font>
      <b/>
      <sz val="14"/>
      <color theme="1"/>
      <name val="Arial"/>
      <family val="2"/>
      <charset val="178"/>
    </font>
    <font>
      <b/>
      <sz val="14"/>
      <name val="Arial"/>
      <family val="2"/>
      <charset val="178"/>
    </font>
    <font>
      <b/>
      <sz val="14"/>
      <color rgb="FFFF0000"/>
      <name val="Arial"/>
      <family val="2"/>
      <charset val="178"/>
    </font>
    <font>
      <sz val="14"/>
      <color theme="1"/>
      <name val="Arial"/>
      <family val="2"/>
    </font>
    <font>
      <b/>
      <sz val="14"/>
      <color rgb="FF3366FF"/>
      <name val="Arial"/>
      <family val="2"/>
    </font>
    <font>
      <sz val="14"/>
      <color rgb="FF3366FF"/>
      <name val="Arial"/>
      <family val="2"/>
    </font>
    <font>
      <sz val="14"/>
      <color rgb="FFFF0000"/>
      <name val="Arial"/>
      <family val="2"/>
    </font>
    <font>
      <b/>
      <sz val="11"/>
      <color theme="1"/>
      <name val="Arial"/>
      <family val="2"/>
      <scheme val="minor"/>
    </font>
    <font>
      <sz val="14"/>
      <color rgb="FF000000"/>
      <name val="Arial"/>
      <family val="2"/>
    </font>
    <font>
      <sz val="14"/>
      <color rgb="FFC00000"/>
      <name val="Arial"/>
      <family val="2"/>
    </font>
    <font>
      <sz val="14"/>
      <color rgb="FFFF0000"/>
      <name val="Arial"/>
      <family val="2"/>
      <charset val="178"/>
    </font>
    <font>
      <b/>
      <sz val="14"/>
      <color theme="1"/>
      <name val="Arial"/>
      <family val="2"/>
    </font>
    <font>
      <sz val="14"/>
      <color theme="1"/>
      <name val="Arial"/>
      <family val="2"/>
      <scheme val="minor"/>
    </font>
    <font>
      <b/>
      <sz val="14"/>
      <color rgb="FFFFFF00"/>
      <name val="Arial"/>
      <family val="2"/>
    </font>
    <font>
      <b/>
      <sz val="12"/>
      <name val="Arial"/>
      <family val="2"/>
    </font>
    <font>
      <b/>
      <sz val="12"/>
      <color rgb="FF000000"/>
      <name val="MCS Taybah S_U normal."/>
      <charset val="178"/>
    </font>
    <font>
      <sz val="12"/>
      <color rgb="FF000000"/>
      <name val="MCS Taybah S_U normal."/>
      <charset val="178"/>
    </font>
    <font>
      <b/>
      <sz val="12"/>
      <color theme="1"/>
      <name val="Arial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CC2B6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9966FF"/>
        <bgColor theme="0" tint="-0.14999847407452621"/>
      </patternFill>
    </fill>
    <fill>
      <patternFill patternType="solid">
        <fgColor rgb="FF9966FF"/>
        <bgColor theme="7"/>
      </patternFill>
    </fill>
    <fill>
      <gradientFill type="path" left="0.5" right="0.5" top="0.5" bottom="0.5">
        <stop position="0">
          <color theme="0"/>
        </stop>
        <stop position="1">
          <color rgb="FF00B0F0"/>
        </stop>
      </gradientFill>
    </fill>
    <fill>
      <gradientFill type="path" left="0.5" right="0.5" top="0.5" bottom="0.5">
        <stop position="0">
          <color theme="0"/>
        </stop>
        <stop position="1">
          <color rgb="FFFF99CC"/>
        </stop>
      </gradientFill>
    </fill>
    <fill>
      <gradientFill type="path" left="0.5" right="0.5" top="0.5" bottom="0.5">
        <stop position="0">
          <color theme="0"/>
        </stop>
        <stop position="1">
          <color rgb="FF99FF33"/>
        </stop>
      </gradient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gradientFill type="path" left="0.5" right="0.5" top="0.5" bottom="0.5">
        <stop position="0">
          <color theme="0"/>
        </stop>
        <stop position="1">
          <color rgb="FFFF5050"/>
        </stop>
      </gradientFill>
    </fill>
    <fill>
      <gradientFill type="path" left="0.5" right="0.5" top="0.5" bottom="0.5">
        <stop position="0">
          <color theme="0"/>
        </stop>
        <stop position="1">
          <color rgb="FFFF66FF"/>
        </stop>
      </gradient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6">
    <xf numFmtId="0" fontId="0" fillId="0" borderId="0" xfId="0"/>
    <xf numFmtId="0" fontId="0" fillId="0" borderId="0" xfId="0" applyProtection="1">
      <protection locked="0"/>
    </xf>
    <xf numFmtId="0" fontId="0" fillId="0" borderId="0" xfId="0" applyProtection="1">
      <protection hidden="1"/>
    </xf>
    <xf numFmtId="0" fontId="3" fillId="2" borderId="0" xfId="0" applyFont="1" applyFill="1" applyProtection="1"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Protection="1">
      <protection locked="0"/>
    </xf>
    <xf numFmtId="2" fontId="4" fillId="0" borderId="0" xfId="1" applyNumberFormat="1" applyFont="1" applyAlignment="1" applyProtection="1">
      <alignment horizontal="center" vertical="center"/>
      <protection locked="0"/>
    </xf>
    <xf numFmtId="2" fontId="4" fillId="0" borderId="0" xfId="1" applyNumberFormat="1" applyFont="1" applyAlignment="1" applyProtection="1">
      <alignment horizontal="center"/>
      <protection locked="0"/>
    </xf>
    <xf numFmtId="2" fontId="4" fillId="0" borderId="0" xfId="1" applyNumberFormat="1" applyFont="1" applyProtection="1">
      <protection locked="0"/>
    </xf>
    <xf numFmtId="2" fontId="4" fillId="0" borderId="0" xfId="1" applyNumberFormat="1" applyFont="1" applyProtection="1">
      <protection hidden="1"/>
    </xf>
    <xf numFmtId="0" fontId="4" fillId="0" borderId="0" xfId="1" applyFont="1" applyAlignment="1" applyProtection="1">
      <alignment horizontal="right"/>
      <protection locked="0"/>
    </xf>
    <xf numFmtId="1" fontId="4" fillId="0" borderId="0" xfId="1" applyNumberFormat="1" applyFont="1" applyProtection="1"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2" fontId="7" fillId="0" borderId="0" xfId="1" applyNumberFormat="1" applyFont="1" applyFill="1" applyAlignment="1" applyProtection="1">
      <protection locked="0"/>
    </xf>
    <xf numFmtId="0" fontId="9" fillId="4" borderId="0" xfId="1" applyFont="1" applyFill="1" applyAlignment="1" applyProtection="1">
      <alignment horizontal="center" vertical="center"/>
      <protection locked="0"/>
    </xf>
    <xf numFmtId="0" fontId="13" fillId="7" borderId="0" xfId="1" applyFont="1" applyFill="1" applyAlignment="1" applyProtection="1">
      <alignment horizontal="center" vertical="center"/>
      <protection locked="0"/>
    </xf>
    <xf numFmtId="0" fontId="15" fillId="0" borderId="7" xfId="1" applyFont="1" applyBorder="1" applyAlignment="1" applyProtection="1">
      <alignment horizontal="center" vertical="center"/>
      <protection locked="0"/>
    </xf>
    <xf numFmtId="0" fontId="12" fillId="0" borderId="7" xfId="1" applyFont="1" applyBorder="1" applyAlignment="1" applyProtection="1">
      <alignment horizontal="right" vertical="center"/>
      <protection locked="0"/>
    </xf>
    <xf numFmtId="0" fontId="16" fillId="0" borderId="7" xfId="1" applyFont="1" applyBorder="1" applyAlignment="1" applyProtection="1">
      <alignment horizontal="center" vertical="center"/>
      <protection locked="0"/>
    </xf>
    <xf numFmtId="0" fontId="17" fillId="0" borderId="7" xfId="1" applyFont="1" applyBorder="1" applyAlignment="1" applyProtection="1">
      <alignment horizontal="center" vertical="center"/>
      <protection locked="0"/>
    </xf>
    <xf numFmtId="0" fontId="18" fillId="0" borderId="7" xfId="1" applyFont="1" applyBorder="1" applyAlignment="1" applyProtection="1">
      <alignment horizontal="center" vertical="center"/>
      <protection locked="0"/>
    </xf>
    <xf numFmtId="2" fontId="17" fillId="0" borderId="7" xfId="1" applyNumberFormat="1" applyFont="1" applyBorder="1" applyAlignment="1" applyProtection="1">
      <alignment horizontal="center" vertical="center"/>
      <protection locked="0"/>
    </xf>
    <xf numFmtId="2" fontId="15" fillId="0" borderId="7" xfId="1" applyNumberFormat="1" applyFont="1" applyBorder="1" applyAlignment="1" applyProtection="1">
      <alignment horizontal="center" vertical="center"/>
      <protection locked="0"/>
    </xf>
    <xf numFmtId="3" fontId="15" fillId="0" borderId="7" xfId="1" applyNumberFormat="1" applyFont="1" applyBorder="1" applyAlignment="1" applyProtection="1">
      <alignment horizontal="center" vertical="center"/>
    </xf>
    <xf numFmtId="0" fontId="15" fillId="0" borderId="7" xfId="1" applyNumberFormat="1" applyFont="1" applyBorder="1" applyAlignment="1" applyProtection="1">
      <alignment horizontal="center" vertical="center"/>
      <protection hidden="1"/>
    </xf>
    <xf numFmtId="4" fontId="19" fillId="8" borderId="0" xfId="0" applyNumberFormat="1" applyFont="1" applyFill="1" applyAlignment="1" applyProtection="1">
      <alignment horizontal="center"/>
      <protection hidden="1"/>
    </xf>
    <xf numFmtId="2" fontId="18" fillId="0" borderId="7" xfId="1" applyNumberFormat="1" applyFont="1" applyBorder="1" applyAlignment="1" applyProtection="1">
      <alignment horizontal="center" vertical="center"/>
      <protection locked="0"/>
    </xf>
    <xf numFmtId="2" fontId="15" fillId="9" borderId="7" xfId="1" applyNumberFormat="1" applyFont="1" applyFill="1" applyBorder="1" applyAlignment="1" applyProtection="1">
      <alignment horizontal="center" vertical="center"/>
      <protection locked="0"/>
    </xf>
    <xf numFmtId="0" fontId="20" fillId="10" borderId="7" xfId="1" applyNumberFormat="1" applyFont="1" applyFill="1" applyBorder="1" applyAlignment="1" applyProtection="1">
      <alignment horizontal="center" vertical="center"/>
      <protection hidden="1"/>
    </xf>
    <xf numFmtId="0" fontId="21" fillId="0" borderId="7" xfId="1" applyFont="1" applyBorder="1" applyAlignment="1" applyProtection="1">
      <alignment horizontal="center" vertical="center"/>
      <protection locked="0"/>
    </xf>
    <xf numFmtId="2" fontId="15" fillId="11" borderId="8" xfId="1" applyNumberFormat="1" applyFont="1" applyFill="1" applyBorder="1" applyAlignment="1" applyProtection="1">
      <alignment horizontal="center" vertical="center"/>
      <protection locked="0"/>
    </xf>
    <xf numFmtId="2" fontId="15" fillId="11" borderId="9" xfId="1" applyNumberFormat="1" applyFont="1" applyFill="1" applyBorder="1" applyAlignment="1" applyProtection="1">
      <alignment horizontal="center" vertical="center"/>
      <protection locked="0"/>
    </xf>
    <xf numFmtId="0" fontId="6" fillId="7" borderId="0" xfId="1" applyFont="1" applyFill="1" applyAlignment="1" applyProtection="1">
      <alignment horizontal="center" vertical="center"/>
      <protection locked="0"/>
    </xf>
    <xf numFmtId="0" fontId="4" fillId="0" borderId="10" xfId="1" applyFont="1" applyBorder="1" applyAlignment="1" applyProtection="1">
      <alignment horizontal="center" vertical="center"/>
      <protection locked="0"/>
    </xf>
    <xf numFmtId="0" fontId="12" fillId="0" borderId="10" xfId="1" applyFont="1" applyBorder="1" applyAlignment="1" applyProtection="1">
      <alignment horizontal="right" vertical="center"/>
      <protection locked="0"/>
    </xf>
    <xf numFmtId="0" fontId="16" fillId="0" borderId="10" xfId="1" applyFont="1" applyBorder="1" applyAlignment="1" applyProtection="1">
      <alignment horizontal="center" vertical="center"/>
      <protection locked="0"/>
    </xf>
    <xf numFmtId="0" fontId="17" fillId="0" borderId="10" xfId="1" applyFont="1" applyBorder="1" applyAlignment="1" applyProtection="1">
      <alignment horizontal="center" vertical="center"/>
      <protection locked="0"/>
    </xf>
    <xf numFmtId="0" fontId="18" fillId="0" borderId="10" xfId="1" applyFont="1" applyBorder="1" applyAlignment="1" applyProtection="1">
      <alignment horizontal="center" vertical="center"/>
      <protection locked="0"/>
    </xf>
    <xf numFmtId="2" fontId="17" fillId="0" borderId="10" xfId="1" applyNumberFormat="1" applyFont="1" applyBorder="1" applyAlignment="1" applyProtection="1">
      <alignment horizontal="center" vertical="center"/>
      <protection locked="0"/>
    </xf>
    <xf numFmtId="2" fontId="4" fillId="0" borderId="10" xfId="1" applyNumberFormat="1" applyFont="1" applyBorder="1" applyAlignment="1" applyProtection="1">
      <alignment horizontal="center" vertical="center"/>
      <protection locked="0"/>
    </xf>
    <xf numFmtId="2" fontId="15" fillId="0" borderId="10" xfId="1" applyNumberFormat="1" applyFont="1" applyBorder="1" applyAlignment="1" applyProtection="1">
      <alignment horizontal="center" vertical="center"/>
      <protection locked="0"/>
    </xf>
    <xf numFmtId="0" fontId="4" fillId="0" borderId="10" xfId="1" applyNumberFormat="1" applyFont="1" applyBorder="1" applyAlignment="1" applyProtection="1">
      <alignment horizontal="center" vertical="center"/>
      <protection hidden="1"/>
    </xf>
    <xf numFmtId="2" fontId="22" fillId="0" borderId="10" xfId="1" applyNumberFormat="1" applyFont="1" applyBorder="1" applyAlignment="1" applyProtection="1">
      <alignment horizontal="center" vertical="center"/>
      <protection locked="0"/>
    </xf>
    <xf numFmtId="2" fontId="15" fillId="9" borderId="10" xfId="1" applyNumberFormat="1" applyFont="1" applyFill="1" applyBorder="1" applyAlignment="1" applyProtection="1">
      <alignment horizontal="center" vertical="center"/>
      <protection locked="0"/>
    </xf>
    <xf numFmtId="0" fontId="20" fillId="10" borderId="10" xfId="1" applyNumberFormat="1" applyFont="1" applyFill="1" applyBorder="1" applyAlignment="1" applyProtection="1">
      <alignment horizontal="center" vertical="center"/>
      <protection hidden="1"/>
    </xf>
    <xf numFmtId="0" fontId="21" fillId="0" borderId="10" xfId="1" applyFont="1" applyBorder="1" applyAlignment="1" applyProtection="1">
      <alignment horizontal="center" vertical="center"/>
      <protection locked="0"/>
    </xf>
    <xf numFmtId="2" fontId="4" fillId="6" borderId="8" xfId="1" applyNumberFormat="1" applyFont="1" applyFill="1" applyBorder="1" applyAlignment="1" applyProtection="1">
      <alignment horizontal="center" vertical="center"/>
      <protection locked="0"/>
    </xf>
    <xf numFmtId="0" fontId="15" fillId="0" borderId="10" xfId="1" applyFont="1" applyBorder="1" applyAlignment="1" applyProtection="1">
      <alignment horizontal="center" vertical="center"/>
      <protection locked="0"/>
    </xf>
    <xf numFmtId="0" fontId="17" fillId="0" borderId="10" xfId="2" applyFont="1" applyFill="1" applyBorder="1" applyAlignment="1" applyProtection="1">
      <alignment horizontal="center" vertical="center"/>
      <protection locked="0"/>
    </xf>
    <xf numFmtId="0" fontId="18" fillId="0" borderId="10" xfId="2" applyFont="1" applyFill="1" applyBorder="1" applyAlignment="1" applyProtection="1">
      <alignment horizontal="center" vertical="center"/>
      <protection locked="0"/>
    </xf>
    <xf numFmtId="2" fontId="17" fillId="0" borderId="10" xfId="2" applyNumberFormat="1" applyFont="1" applyFill="1" applyBorder="1" applyAlignment="1" applyProtection="1">
      <alignment horizontal="center" vertical="center"/>
      <protection locked="0"/>
    </xf>
    <xf numFmtId="2" fontId="15" fillId="0" borderId="10" xfId="2" applyNumberFormat="1" applyFont="1" applyFill="1" applyBorder="1" applyAlignment="1" applyProtection="1">
      <alignment horizontal="center" vertical="center"/>
      <protection locked="0"/>
    </xf>
    <xf numFmtId="0" fontId="15" fillId="0" borderId="10" xfId="2" applyNumberFormat="1" applyFont="1" applyFill="1" applyBorder="1" applyAlignment="1" applyProtection="1">
      <alignment horizontal="center" vertical="center"/>
      <protection hidden="1"/>
    </xf>
    <xf numFmtId="2" fontId="18" fillId="0" borderId="10" xfId="2" applyNumberFormat="1" applyFont="1" applyFill="1" applyBorder="1" applyAlignment="1" applyProtection="1">
      <alignment horizontal="center" vertical="center"/>
      <protection locked="0"/>
    </xf>
    <xf numFmtId="2" fontId="4" fillId="11" borderId="8" xfId="1" applyNumberFormat="1" applyFont="1" applyFill="1" applyBorder="1" applyAlignment="1" applyProtection="1">
      <alignment horizontal="center" vertical="center"/>
      <protection locked="0"/>
    </xf>
    <xf numFmtId="2" fontId="5" fillId="0" borderId="10" xfId="1" applyNumberFormat="1" applyFont="1" applyBorder="1" applyAlignment="1" applyProtection="1">
      <alignment horizontal="center" vertical="center"/>
      <protection locked="0"/>
    </xf>
    <xf numFmtId="0" fontId="15" fillId="0" borderId="10" xfId="1" applyNumberFormat="1" applyFont="1" applyBorder="1" applyAlignment="1" applyProtection="1">
      <alignment horizontal="center" vertical="center"/>
      <protection hidden="1"/>
    </xf>
    <xf numFmtId="2" fontId="18" fillId="0" borderId="10" xfId="1" applyNumberFormat="1" applyFont="1" applyBorder="1" applyAlignment="1" applyProtection="1">
      <alignment horizontal="center" vertical="center"/>
      <protection locked="0"/>
    </xf>
    <xf numFmtId="2" fontId="15" fillId="6" borderId="8" xfId="1" applyNumberFormat="1" applyFont="1" applyFill="1" applyBorder="1" applyAlignment="1" applyProtection="1">
      <alignment horizontal="center" vertical="center"/>
      <protection locked="0"/>
    </xf>
    <xf numFmtId="2" fontId="4" fillId="12" borderId="10" xfId="1" applyNumberFormat="1" applyFont="1" applyFill="1" applyBorder="1" applyAlignment="1" applyProtection="1">
      <alignment horizontal="center" vertical="center"/>
      <protection locked="0"/>
    </xf>
    <xf numFmtId="2" fontId="15" fillId="12" borderId="10" xfId="1" applyNumberFormat="1" applyFont="1" applyFill="1" applyBorder="1" applyAlignment="1" applyProtection="1">
      <alignment horizontal="center" vertical="center"/>
      <protection locked="0"/>
    </xf>
    <xf numFmtId="0" fontId="4" fillId="12" borderId="10" xfId="1" applyNumberFormat="1" applyFont="1" applyFill="1" applyBorder="1" applyAlignment="1" applyProtection="1">
      <alignment horizontal="center" vertical="center"/>
      <protection hidden="1"/>
    </xf>
    <xf numFmtId="2" fontId="22" fillId="12" borderId="10" xfId="1" applyNumberFormat="1" applyFont="1" applyFill="1" applyBorder="1" applyAlignment="1" applyProtection="1">
      <alignment horizontal="center" vertical="center"/>
      <protection locked="0"/>
    </xf>
    <xf numFmtId="2" fontId="23" fillId="9" borderId="10" xfId="1" applyNumberFormat="1" applyFont="1" applyFill="1" applyBorder="1" applyAlignment="1" applyProtection="1">
      <alignment horizontal="center" vertical="center"/>
      <protection locked="0"/>
    </xf>
    <xf numFmtId="0" fontId="20" fillId="10" borderId="10" xfId="2" applyNumberFormat="1" applyFont="1" applyFill="1" applyBorder="1" applyAlignment="1" applyProtection="1">
      <alignment horizontal="center" vertical="center"/>
      <protection hidden="1"/>
    </xf>
    <xf numFmtId="2" fontId="15" fillId="11" borderId="8" xfId="2" applyNumberFormat="1" applyFont="1" applyFill="1" applyBorder="1" applyAlignment="1" applyProtection="1">
      <alignment horizontal="center" vertical="center"/>
      <protection locked="0"/>
    </xf>
    <xf numFmtId="2" fontId="12" fillId="6" borderId="11" xfId="1" applyNumberFormat="1" applyFont="1" applyFill="1" applyBorder="1" applyAlignment="1" applyProtection="1">
      <alignment horizontal="center" vertical="center"/>
      <protection locked="0"/>
    </xf>
    <xf numFmtId="2" fontId="12" fillId="6" borderId="8" xfId="1" applyNumberFormat="1" applyFont="1" applyFill="1" applyBorder="1" applyAlignment="1" applyProtection="1">
      <alignment horizontal="center" vertical="center"/>
      <protection locked="0"/>
    </xf>
    <xf numFmtId="0" fontId="24" fillId="0" borderId="10" xfId="2" applyFont="1" applyFill="1" applyBorder="1" applyAlignment="1" applyProtection="1">
      <alignment horizontal="right" vertical="center"/>
      <protection locked="0"/>
    </xf>
    <xf numFmtId="0" fontId="16" fillId="0" borderId="10" xfId="2" applyFont="1" applyFill="1" applyBorder="1" applyAlignment="1" applyProtection="1">
      <alignment horizontal="center" vertical="center"/>
      <protection locked="0"/>
    </xf>
    <xf numFmtId="2" fontId="15" fillId="9" borderId="10" xfId="2" applyNumberFormat="1" applyFont="1" applyFill="1" applyBorder="1" applyAlignment="1" applyProtection="1">
      <alignment horizontal="center" vertical="center"/>
      <protection locked="0"/>
    </xf>
    <xf numFmtId="0" fontId="15" fillId="0" borderId="10" xfId="0" applyNumberFormat="1" applyFont="1" applyFill="1" applyBorder="1" applyAlignment="1" applyProtection="1">
      <alignment horizontal="center" vertical="center"/>
      <protection locked="0"/>
    </xf>
    <xf numFmtId="0" fontId="25" fillId="13" borderId="10" xfId="0" applyNumberFormat="1" applyFont="1" applyFill="1" applyBorder="1" applyAlignment="1" applyProtection="1">
      <alignment horizontal="center" vertical="center"/>
      <protection locked="0"/>
    </xf>
    <xf numFmtId="0" fontId="16" fillId="0" borderId="10" xfId="0" applyNumberFormat="1" applyFont="1" applyFill="1" applyBorder="1" applyAlignment="1" applyProtection="1">
      <alignment horizontal="center" vertical="center"/>
      <protection locked="0"/>
    </xf>
    <xf numFmtId="0" fontId="17" fillId="0" borderId="10" xfId="0" applyNumberFormat="1" applyFont="1" applyFill="1" applyBorder="1" applyAlignment="1" applyProtection="1">
      <alignment horizontal="center" vertical="center"/>
      <protection locked="0"/>
    </xf>
    <xf numFmtId="2" fontId="17" fillId="0" borderId="10" xfId="0" applyNumberFormat="1" applyFont="1" applyFill="1" applyBorder="1" applyAlignment="1" applyProtection="1">
      <alignment horizontal="center" vertical="center"/>
      <protection locked="0"/>
    </xf>
    <xf numFmtId="3" fontId="15" fillId="0" borderId="10" xfId="0" applyNumberFormat="1" applyFont="1" applyFill="1" applyBorder="1" applyAlignment="1" applyProtection="1">
      <alignment horizontal="center" vertical="center"/>
      <protection locked="0"/>
    </xf>
    <xf numFmtId="2" fontId="15" fillId="0" borderId="10" xfId="0" applyNumberFormat="1" applyFont="1" applyFill="1" applyBorder="1" applyAlignment="1" applyProtection="1">
      <alignment horizontal="center" vertical="center"/>
      <protection locked="0"/>
    </xf>
    <xf numFmtId="3" fontId="15" fillId="0" borderId="10" xfId="0" applyNumberFormat="1" applyFont="1" applyFill="1" applyBorder="1" applyAlignment="1" applyProtection="1">
      <alignment horizontal="center" vertical="center"/>
    </xf>
    <xf numFmtId="3" fontId="15" fillId="9" borderId="10" xfId="0" applyNumberFormat="1" applyFont="1" applyFill="1" applyBorder="1" applyAlignment="1" applyProtection="1">
      <alignment horizontal="center" vertical="center"/>
      <protection locked="0"/>
    </xf>
    <xf numFmtId="0" fontId="24" fillId="0" borderId="10" xfId="0" applyFont="1" applyBorder="1" applyAlignment="1" applyProtection="1">
      <alignment vertical="center"/>
      <protection locked="0"/>
    </xf>
    <xf numFmtId="2" fontId="25" fillId="13" borderId="12" xfId="0" applyNumberFormat="1" applyFont="1" applyFill="1" applyBorder="1" applyAlignment="1" applyProtection="1">
      <alignment horizontal="center" vertical="center"/>
      <protection locked="0"/>
    </xf>
    <xf numFmtId="2" fontId="25" fillId="13" borderId="13" xfId="0" applyNumberFormat="1" applyFont="1" applyFill="1" applyBorder="1" applyAlignment="1" applyProtection="1">
      <alignment horizontal="center" vertical="center"/>
      <protection locked="0"/>
    </xf>
    <xf numFmtId="0" fontId="13" fillId="0" borderId="0" xfId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horizontal="center" vertical="center"/>
      <protection locked="0"/>
    </xf>
    <xf numFmtId="0" fontId="11" fillId="14" borderId="5" xfId="1" applyFont="1" applyFill="1" applyBorder="1" applyAlignment="1" applyProtection="1">
      <alignment horizontal="center" vertical="center"/>
      <protection locked="0"/>
    </xf>
    <xf numFmtId="2" fontId="11" fillId="14" borderId="5" xfId="1" applyNumberFormat="1" applyFont="1" applyFill="1" applyBorder="1" applyAlignment="1" applyProtection="1">
      <alignment horizontal="center" vertical="center" wrapText="1"/>
      <protection locked="0"/>
    </xf>
    <xf numFmtId="2" fontId="11" fillId="14" borderId="5" xfId="1" applyNumberFormat="1" applyFont="1" applyFill="1" applyBorder="1" applyAlignment="1" applyProtection="1">
      <alignment horizontal="center" vertical="distributed"/>
      <protection locked="0"/>
    </xf>
    <xf numFmtId="2" fontId="11" fillId="14" borderId="3" xfId="1" applyNumberFormat="1" applyFont="1" applyFill="1" applyBorder="1" applyAlignment="1" applyProtection="1">
      <alignment horizontal="center" vertical="center" wrapText="1"/>
      <protection locked="0"/>
    </xf>
    <xf numFmtId="2" fontId="11" fillId="14" borderId="2" xfId="1" applyNumberFormat="1" applyFont="1" applyFill="1" applyBorder="1" applyAlignment="1" applyProtection="1">
      <alignment horizontal="center" vertical="justify"/>
      <protection locked="0"/>
    </xf>
    <xf numFmtId="2" fontId="11" fillId="14" borderId="5" xfId="1" applyNumberFormat="1" applyFont="1" applyFill="1" applyBorder="1" applyAlignment="1" applyProtection="1">
      <alignment horizontal="center" vertical="center" wrapText="1"/>
      <protection hidden="1"/>
    </xf>
    <xf numFmtId="0" fontId="12" fillId="15" borderId="6" xfId="1" applyFont="1" applyFill="1" applyBorder="1" applyAlignment="1" applyProtection="1">
      <alignment horizontal="center" vertical="center"/>
      <protection locked="0"/>
    </xf>
    <xf numFmtId="1" fontId="12" fillId="15" borderId="6" xfId="1" applyNumberFormat="1" applyFont="1" applyFill="1" applyBorder="1" applyAlignment="1" applyProtection="1">
      <alignment horizontal="center" vertical="center"/>
      <protection locked="0"/>
    </xf>
    <xf numFmtId="0" fontId="13" fillId="14" borderId="0" xfId="1" applyFont="1" applyFill="1" applyAlignment="1" applyProtection="1">
      <alignment horizontal="center" vertical="center"/>
      <protection locked="0"/>
    </xf>
    <xf numFmtId="0" fontId="14" fillId="14" borderId="0" xfId="1" applyFont="1" applyFill="1" applyAlignment="1" applyProtection="1">
      <alignment horizontal="center" vertical="center"/>
      <protection locked="0"/>
    </xf>
    <xf numFmtId="2" fontId="10" fillId="16" borderId="5" xfId="1" applyNumberFormat="1" applyFont="1" applyFill="1" applyBorder="1" applyAlignment="1">
      <alignment horizontal="center" vertical="center" wrapText="1"/>
    </xf>
    <xf numFmtId="2" fontId="8" fillId="3" borderId="2" xfId="1" applyNumberFormat="1" applyFont="1" applyFill="1" applyBorder="1" applyAlignment="1" applyProtection="1">
      <alignment horizontal="center" vertical="center"/>
      <protection locked="0"/>
    </xf>
    <xf numFmtId="2" fontId="8" fillId="3" borderId="0" xfId="1" applyNumberFormat="1" applyFont="1" applyFill="1" applyAlignment="1" applyProtection="1">
      <alignment horizontal="center" vertical="center"/>
      <protection locked="0"/>
    </xf>
    <xf numFmtId="0" fontId="9" fillId="4" borderId="0" xfId="1" applyFont="1" applyFill="1" applyAlignment="1" applyProtection="1">
      <alignment horizontal="center" vertical="center"/>
      <protection locked="0"/>
    </xf>
    <xf numFmtId="2" fontId="8" fillId="3" borderId="1" xfId="1" applyNumberFormat="1" applyFont="1" applyFill="1" applyBorder="1" applyAlignment="1" applyProtection="1">
      <alignment horizontal="center" vertical="center"/>
      <protection locked="0"/>
    </xf>
    <xf numFmtId="2" fontId="8" fillId="3" borderId="2" xfId="1" applyNumberFormat="1" applyFont="1" applyFill="1" applyBorder="1" applyAlignment="1" applyProtection="1">
      <alignment horizontal="center" vertical="center"/>
      <protection locked="0"/>
    </xf>
    <xf numFmtId="2" fontId="8" fillId="3" borderId="3" xfId="1" applyNumberFormat="1" applyFont="1" applyFill="1" applyBorder="1" applyAlignment="1" applyProtection="1">
      <alignment horizontal="center" vertical="center"/>
      <protection locked="0"/>
    </xf>
    <xf numFmtId="2" fontId="10" fillId="16" borderId="2" xfId="1" applyNumberFormat="1" applyFont="1" applyFill="1" applyBorder="1" applyAlignment="1">
      <alignment horizontal="center" vertical="center" wrapText="1"/>
    </xf>
    <xf numFmtId="2" fontId="10" fillId="16" borderId="3" xfId="1" applyNumberFormat="1" applyFont="1" applyFill="1" applyBorder="1" applyAlignment="1">
      <alignment horizontal="center" vertical="center" wrapText="1"/>
    </xf>
    <xf numFmtId="2" fontId="8" fillId="5" borderId="4" xfId="1" applyNumberFormat="1" applyFont="1" applyFill="1" applyBorder="1" applyAlignment="1" applyProtection="1">
      <alignment horizontal="center" vertical="center"/>
      <protection locked="0"/>
    </xf>
    <xf numFmtId="0" fontId="0" fillId="0" borderId="14" xfId="0" applyBorder="1" applyProtection="1"/>
    <xf numFmtId="0" fontId="0" fillId="0" borderId="15" xfId="0" applyBorder="1" applyProtection="1"/>
    <xf numFmtId="0" fontId="0" fillId="0" borderId="16" xfId="0" applyBorder="1" applyProtection="1"/>
    <xf numFmtId="0" fontId="0" fillId="0" borderId="17" xfId="0" applyBorder="1" applyProtection="1"/>
    <xf numFmtId="0" fontId="0" fillId="0" borderId="0" xfId="0" applyBorder="1" applyProtection="1"/>
    <xf numFmtId="0" fontId="26" fillId="17" borderId="10" xfId="0" applyFont="1" applyFill="1" applyBorder="1" applyAlignment="1" applyProtection="1">
      <alignment horizontal="center"/>
      <protection locked="0"/>
    </xf>
    <xf numFmtId="0" fontId="26" fillId="17" borderId="18" xfId="0" applyFont="1" applyFill="1" applyBorder="1" applyAlignment="1" applyProtection="1">
      <alignment horizontal="center"/>
      <protection locked="0"/>
    </xf>
    <xf numFmtId="0" fontId="26" fillId="17" borderId="0" xfId="0" applyFont="1" applyFill="1" applyBorder="1" applyAlignment="1" applyProtection="1">
      <alignment horizontal="center"/>
      <protection locked="0"/>
    </xf>
    <xf numFmtId="0" fontId="0" fillId="0" borderId="19" xfId="0" applyBorder="1" applyProtection="1"/>
    <xf numFmtId="0" fontId="26" fillId="18" borderId="10" xfId="0" applyFont="1" applyFill="1" applyBorder="1" applyAlignment="1" applyProtection="1">
      <alignment horizontal="center"/>
    </xf>
    <xf numFmtId="0" fontId="26" fillId="18" borderId="18" xfId="0" applyFont="1" applyFill="1" applyBorder="1" applyAlignment="1" applyProtection="1">
      <alignment horizontal="center"/>
      <protection hidden="1"/>
    </xf>
    <xf numFmtId="0" fontId="26" fillId="18" borderId="0" xfId="0" applyFont="1" applyFill="1" applyBorder="1" applyAlignment="1" applyProtection="1">
      <alignment horizontal="center"/>
      <protection hidden="1"/>
    </xf>
    <xf numFmtId="0" fontId="0" fillId="0" borderId="0" xfId="0" applyProtection="1"/>
    <xf numFmtId="0" fontId="27" fillId="19" borderId="10" xfId="0" applyFont="1" applyFill="1" applyBorder="1" applyAlignment="1" applyProtection="1">
      <alignment horizontal="center" vertical="center" wrapText="1" readingOrder="2"/>
    </xf>
    <xf numFmtId="0" fontId="27" fillId="20" borderId="10" xfId="0" applyFont="1" applyFill="1" applyBorder="1" applyAlignment="1" applyProtection="1">
      <alignment horizontal="center" vertical="center" wrapText="1" readingOrder="2"/>
    </xf>
    <xf numFmtId="0" fontId="28" fillId="0" borderId="10" xfId="0" applyFont="1" applyBorder="1" applyAlignment="1" applyProtection="1">
      <alignment horizontal="center" vertical="center" wrapText="1" readingOrder="2"/>
    </xf>
    <xf numFmtId="0" fontId="19" fillId="12" borderId="10" xfId="0" applyFont="1" applyFill="1" applyBorder="1" applyAlignment="1" applyProtection="1">
      <alignment horizontal="center"/>
      <protection hidden="1"/>
    </xf>
    <xf numFmtId="0" fontId="0" fillId="12" borderId="0" xfId="0" applyFill="1" applyBorder="1" applyProtection="1"/>
    <xf numFmtId="0" fontId="27" fillId="21" borderId="20" xfId="0" applyFont="1" applyFill="1" applyBorder="1" applyAlignment="1" applyProtection="1">
      <alignment horizontal="center" vertical="center" wrapText="1" readingOrder="2"/>
    </xf>
    <xf numFmtId="0" fontId="29" fillId="21" borderId="20" xfId="0" applyFont="1" applyFill="1" applyBorder="1" applyAlignment="1" applyProtection="1">
      <alignment horizontal="center"/>
    </xf>
    <xf numFmtId="0" fontId="27" fillId="22" borderId="21" xfId="0" applyFont="1" applyFill="1" applyBorder="1" applyAlignment="1" applyProtection="1">
      <alignment horizontal="center" vertical="center" wrapText="1" readingOrder="2"/>
    </xf>
    <xf numFmtId="0" fontId="27" fillId="22" borderId="22" xfId="0" applyFont="1" applyFill="1" applyBorder="1" applyAlignment="1" applyProtection="1">
      <alignment horizontal="center" vertical="center" wrapText="1" readingOrder="2"/>
    </xf>
    <xf numFmtId="0" fontId="0" fillId="0" borderId="23" xfId="0" applyBorder="1" applyProtection="1"/>
    <xf numFmtId="0" fontId="0" fillId="0" borderId="4" xfId="0" applyBorder="1" applyProtection="1"/>
    <xf numFmtId="0" fontId="0" fillId="0" borderId="24" xfId="0" applyBorder="1" applyProtection="1"/>
    <xf numFmtId="0" fontId="28" fillId="0" borderId="0" xfId="0" applyFont="1" applyBorder="1" applyAlignment="1" applyProtection="1">
      <alignment horizontal="center" vertical="center" wrapText="1" readingOrder="2"/>
    </xf>
    <xf numFmtId="4" fontId="26" fillId="19" borderId="21" xfId="0" applyNumberFormat="1" applyFont="1" applyFill="1" applyBorder="1" applyAlignment="1" applyProtection="1">
      <alignment horizontal="center"/>
    </xf>
    <xf numFmtId="4" fontId="26" fillId="19" borderId="22" xfId="0" applyNumberFormat="1" applyFont="1" applyFill="1" applyBorder="1" applyAlignment="1" applyProtection="1">
      <alignment horizontal="center"/>
    </xf>
    <xf numFmtId="4" fontId="29" fillId="21" borderId="20" xfId="0" applyNumberFormat="1" applyFont="1" applyFill="1" applyBorder="1" applyAlignment="1" applyProtection="1">
      <alignment horizontal="center"/>
    </xf>
  </cellXfs>
  <cellStyles count="3">
    <cellStyle name="Normal" xfId="0" builtinId="0"/>
    <cellStyle name="Normal 2 2" xfId="1"/>
    <cellStyle name="Normal 3" xfId="2"/>
  </cellStyles>
  <dxfs count="6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3366FF"/>
        <name val="Arial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3366FF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3366FF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3366FF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3366FF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00"/>
        <name val="Arial"/>
        <family val="2"/>
        <scheme val="none"/>
      </font>
      <numFmt numFmtId="0" formatCode="General"/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C00000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numFmt numFmtId="0" formatCode="General"/>
      <fill>
        <patternFill patternType="solid">
          <fgColor indexed="64"/>
          <bgColor rgb="FF99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numFmt numFmtId="2" formatCode="0.0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FF0000"/>
        <name val="Arial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numFmt numFmtId="4" formatCode="#,##0.00"/>
      <fill>
        <patternFill patternType="solid">
          <fgColor indexed="64"/>
          <bgColor theme="2" tint="-0.249977111117893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strike val="0"/>
        <outline val="0"/>
        <shadow val="0"/>
        <u val="none"/>
        <vertAlign val="baseline"/>
        <sz val="14"/>
        <color rgb="FF3366FF"/>
        <name val="Arial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strike val="0"/>
        <outline val="0"/>
        <shadow val="0"/>
        <u val="none"/>
        <vertAlign val="baseline"/>
        <sz val="14"/>
        <color rgb="FFFF0000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strike val="0"/>
        <outline val="0"/>
        <shadow val="0"/>
        <u val="none"/>
        <vertAlign val="baseline"/>
        <sz val="14"/>
        <color rgb="FF3366FF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3366FF"/>
        <name val="Arial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3366FF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vertAlign val="baseline"/>
        <sz val="14"/>
      </font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vertAlign val="baseline"/>
        <sz val="14"/>
      </font>
      <alignment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rial"/>
        <scheme val="none"/>
      </font>
      <alignment horizontal="center" vertical="center" textRotation="0" wrapText="0" indent="0" justifyLastLine="0" shrinkToFit="0" readingOrder="0"/>
      <protection locked="0" hidden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family val="2"/>
        <scheme val="none"/>
      </font>
      <numFmt numFmtId="2" formatCode="0.00"/>
      <fill>
        <patternFill>
          <bgColor rgb="FF9966FF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  <protection locked="0" hidden="0"/>
    </dxf>
  </dxfs>
  <tableStyles count="0" defaultTableStyle="TableStyleMedium2" defaultPivotStyle="PivotStyleLight16"/>
  <colors>
    <mruColors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5;&#1581;&#1575;&#1587;&#1576;&#1577;%20&#1605;&#1606;%20&#1575;&#1604;&#1606;&#1578;\&#1603;&#1588;&#1601;%20&#1605;&#1585;&#1578;&#1576;&#1575;&#1578;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ايو مدربين (انس)   "/>
      <sheetName val="يناير"/>
      <sheetName val="فبراير"/>
    </sheetNames>
    <sheetDataSet>
      <sheetData sheetId="0" refreshError="1"/>
      <sheetData sheetId="1" refreshError="1"/>
      <sheetData sheetId="2" refreshError="1">
        <row r="6">
          <cell r="U6">
            <v>0</v>
          </cell>
        </row>
        <row r="7">
          <cell r="U7">
            <v>0</v>
          </cell>
        </row>
        <row r="8">
          <cell r="U8">
            <v>0</v>
          </cell>
        </row>
        <row r="9">
          <cell r="U9">
            <v>0</v>
          </cell>
        </row>
        <row r="10">
          <cell r="U10">
            <v>0</v>
          </cell>
        </row>
        <row r="11">
          <cell r="U11">
            <v>0</v>
          </cell>
        </row>
        <row r="12">
          <cell r="U12">
            <v>0</v>
          </cell>
        </row>
        <row r="13">
          <cell r="U13">
            <v>0</v>
          </cell>
        </row>
        <row r="14">
          <cell r="U14">
            <v>0</v>
          </cell>
        </row>
        <row r="15">
          <cell r="U15">
            <v>0</v>
          </cell>
        </row>
        <row r="16">
          <cell r="U16">
            <v>0</v>
          </cell>
        </row>
        <row r="17">
          <cell r="U17">
            <v>0</v>
          </cell>
        </row>
        <row r="18">
          <cell r="U18">
            <v>0</v>
          </cell>
        </row>
        <row r="19">
          <cell r="U19">
            <v>0</v>
          </cell>
        </row>
        <row r="20">
          <cell r="U20">
            <v>0</v>
          </cell>
        </row>
        <row r="21">
          <cell r="U21">
            <v>0</v>
          </cell>
        </row>
        <row r="22">
          <cell r="U22">
            <v>0</v>
          </cell>
        </row>
        <row r="23">
          <cell r="U23">
            <v>0</v>
          </cell>
        </row>
        <row r="24">
          <cell r="U24">
            <v>0</v>
          </cell>
        </row>
      </sheetData>
    </sheetDataSet>
  </externalBook>
</externalLink>
</file>

<file path=xl/tables/table1.xml><?xml version="1.0" encoding="utf-8"?>
<table xmlns="http://schemas.openxmlformats.org/spreadsheetml/2006/main" id="1" name="Table25810871796" displayName="Table25810871796" ref="A6:AB52" totalsRowCount="1" headerRowDxfId="59" dataDxfId="57" totalsRowDxfId="56" headerRowBorderDxfId="58" headerRowCellStyle="Normal 2 2">
  <sortState ref="A7:S25">
    <sortCondition ref="A3:A22"/>
  </sortState>
  <tableColumns count="28">
    <tableColumn id="1" name="م" dataDxfId="55" totalsRowDxfId="27" dataCellStyle="Normal 3"/>
    <tableColumn id="2" name="الاســـــــــــــــــم" totalsRowLabel="الاجمـــــــــالي" dataDxfId="54" totalsRowDxfId="26" dataCellStyle="Normal 3"/>
    <tableColumn id="14" name="الوظيفه" dataDxfId="53" totalsRowDxfId="25" dataCellStyle="Normal 3"/>
    <tableColumn id="18" name="موقع العمل" dataDxfId="52" totalsRowDxfId="24" dataCellStyle="Normal 3"/>
    <tableColumn id="17" name=" ايام الحضور" dataDxfId="51" totalsRowDxfId="23" dataCellStyle="Normal 3"/>
    <tableColumn id="19" name="ايام الغياب" dataDxfId="50" totalsRowDxfId="22" dataCellStyle="Normal 3"/>
    <tableColumn id="20" name="اجر اليوم" totalsRowFunction="custom" dataDxfId="49" totalsRowDxfId="21" dataCellStyle="Normal 3">
      <calculatedColumnFormula>H7/30</calculatedColumnFormula>
      <totalsRowFormula>SUM(G7:G51)</totalsRowFormula>
    </tableColumn>
    <tableColumn id="3" name="الاساسي" totalsRowFunction="custom" dataDxfId="48" totalsRowDxfId="20" dataCellStyle="Normal 3">
      <totalsRowFormula>SUM(H7:H51)</totalsRowFormula>
    </tableColumn>
    <tableColumn id="15" name="قيمة ايام الحضور" dataDxfId="47" totalsRowDxfId="19" dataCellStyle="Normal 3">
      <calculatedColumnFormula>G7*E7</calculatedColumnFormula>
    </tableColumn>
    <tableColumn id="25" name="ملبس" dataDxfId="46" totalsRowDxfId="18" dataCellStyle="Normal 3"/>
    <tableColumn id="24" name="طعام" dataDxfId="45" totalsRowDxfId="17" dataCellStyle="Normal 3"/>
    <tableColumn id="5" name="سكن" totalsRowFunction="custom" dataDxfId="44" totalsRowDxfId="16" dataCellStyle="Normal 3">
      <totalsRowFormula>SUM(L7:L51)</totalsRowFormula>
    </tableColumn>
    <tableColumn id="26" name="بدلات معفاة" dataDxfId="28" totalsRowDxfId="15" dataCellStyle="Normal 3">
      <calculatedColumnFormula>SUM(Table25810871796[[#This Row],[ملبس]:[سكن]])</calculatedColumnFormula>
    </tableColumn>
    <tableColumn id="32" name="مكافأت" dataDxfId="43" totalsRowDxfId="14" dataCellStyle="Normal 3"/>
    <tableColumn id="31" name="الاضافي" dataDxfId="42" totalsRowDxfId="13" dataCellStyle="Normal 3"/>
    <tableColumn id="30" name="حوافز" dataDxfId="41" totalsRowDxfId="12" dataCellStyle="Normal 3"/>
    <tableColumn id="6" name=" إجمالى متغير" totalsRowFunction="custom" dataDxfId="40" totalsRowDxfId="11" dataCellStyle="Normal 3">
      <calculatedColumnFormula>Table25810871796[[#This Row],[حوافز]]+Table25810871796[[#This Row],[الاضافي]]+Table25810871796[[#This Row],[مكافأت]]</calculatedColumnFormula>
      <totalsRowFormula>SUM(Q7:Q51)</totalsRowFormula>
    </tableColumn>
    <tableColumn id="7" name="اجمالي الاستحقاقات" totalsRowFunction="custom" dataDxfId="39" totalsRowDxfId="10" dataCellStyle="Normal 3">
      <calculatedColumnFormula>SUM(I7:L7)+Table25810871796[[#This Row],[ إجمالى متغير]]</calculatedColumnFormula>
      <totalsRowFormula>SUM(R7:R51)</totalsRowFormula>
    </tableColumn>
    <tableColumn id="8" name="غياب" totalsRowFunction="custom" dataDxfId="38" totalsRowDxfId="9" dataCellStyle="Normal 3">
      <calculatedColumnFormula>Table25810871796[[#This Row],[ايام الغياب]]*Table25810871796[[#This Row],[اجر اليوم]]</calculatedColumnFormula>
      <totalsRowFormula>SUM(S7:S51)</totalsRowFormula>
    </tableColumn>
    <tableColumn id="9" name="جزاءات" totalsRowFunction="sum" dataDxfId="37" totalsRowDxfId="8" dataCellStyle="Normal 3"/>
    <tableColumn id="21" name="تأمينات اجتماعية حصة العامل" totalsRowFunction="sum" dataDxfId="36" totalsRowDxfId="7" dataCellStyle="Normal 3">
      <calculatedColumnFormula>IF(AB7=$AB$1,(I7*0.14)+(Q7*0.11),0)</calculatedColumnFormula>
    </tableColumn>
    <tableColumn id="16" name="سلف" totalsRowFunction="custom" dataDxfId="35" totalsRowDxfId="6" dataCellStyle="Normal 3">
      <totalsRowFormula>SUM(V7:V51)</totalsRowFormula>
    </tableColumn>
    <tableColumn id="10" name="ضريبة الدخل" totalsRowFunction="custom" dataDxfId="34" totalsRowDxfId="5" dataCellStyle="Normal 3">
      <calculatedColumnFormula>IFERROR(IF(AH7&lt;=6500,"إعفاء",IF(AND(AH7&gt;6500,AH7&lt;=30000),(AH7-6500)*0.1,IF(AND(AH7&gt;30000,AH7&lt;=45000),(AH7-30000)*0.15+2350,IF(AND(AH7&gt;45000,AH7&lt;=200000),(AH7-45000)*0.2+4600,IF(AH7&gt;200000,(AH7-200000)*0.225+35600,0)))))/12,"0")</calculatedColumnFormula>
      <totalsRowFormula>SUM(W7:W51)</totalsRowFormula>
    </tableColumn>
    <tableColumn id="11" name="اجمالي الاستقطاعات" totalsRowFunction="custom" dataDxfId="33" totalsRowDxfId="4" dataCellStyle="Normal 3">
      <calculatedColumnFormula>SUM(S7:W7)</calculatedColumnFormula>
      <totalsRowFormula>SUM(X7:X51)</totalsRowFormula>
    </tableColumn>
    <tableColumn id="12" name="صافي الاجر" totalsRowFunction="custom" dataDxfId="32" totalsRowDxfId="3" dataCellStyle="Normal 3">
      <calculatedColumnFormula>R7-X7</calculatedColumnFormula>
      <totalsRowFormula>SUM(Y7:Y51)</totalsRowFormula>
    </tableColumn>
    <tableColumn id="13" name="اجمالى تأمينات" totalsRowFunction="custom" dataDxfId="31" totalsRowDxfId="2" dataCellStyle="Normal 3">
      <calculatedColumnFormula>Table25810871796[[#This Row],[تأمينات اجتماعية حصة الشركة]]+Table25810871796[[#This Row],[تأمينات اجتماعية حصة العامل]]</calculatedColumnFormula>
      <totalsRowFormula>SUM(Z7:Z51)</totalsRowFormula>
    </tableColumn>
    <tableColumn id="22" name="تأمينات اجتماعية حصة الشركة" totalsRowFunction="custom" dataDxfId="30" totalsRowDxfId="1" dataCellStyle="Normal 2 2">
      <calculatedColumnFormula>Table25810871796[[#This Row],[الاساسي]]*26%+Table25810871796[[#This Row],[ إجمالى متغير]]*24%</calculatedColumnFormula>
      <totalsRowFormula>SUM(AA7:AA51)</totalsRowFormula>
    </tableColumn>
    <tableColumn id="23" name="الحالة التامينية" dataDxfId="29" totalsRow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H59"/>
  <sheetViews>
    <sheetView rightToLeft="1" tabSelected="1" topLeftCell="H1" zoomScale="87" zoomScaleNormal="87" workbookViewId="0">
      <selection activeCell="Y14" sqref="Y14"/>
    </sheetView>
  </sheetViews>
  <sheetFormatPr defaultRowHeight="14.25" x14ac:dyDescent="0.2"/>
  <cols>
    <col min="1" max="1" width="5" style="1" customWidth="1"/>
    <col min="2" max="2" width="18.25" style="1" customWidth="1"/>
    <col min="3" max="3" width="10.125" style="1" hidden="1" customWidth="1"/>
    <col min="4" max="4" width="10.625" style="1" hidden="1" customWidth="1"/>
    <col min="5" max="5" width="8.25" style="1" customWidth="1"/>
    <col min="6" max="6" width="7" style="1" customWidth="1"/>
    <col min="7" max="7" width="9" style="1"/>
    <col min="8" max="8" width="12.375" style="1" customWidth="1"/>
    <col min="9" max="9" width="12" style="1" customWidth="1"/>
    <col min="10" max="11" width="9" style="1"/>
    <col min="12" max="16" width="9.375" style="1" customWidth="1"/>
    <col min="17" max="17" width="9.625" style="1" customWidth="1"/>
    <col min="18" max="18" width="13.25" style="1" customWidth="1"/>
    <col min="19" max="20" width="9" style="1"/>
    <col min="21" max="21" width="9.625" style="1" customWidth="1"/>
    <col min="22" max="22" width="9" style="1"/>
    <col min="23" max="23" width="10.25" style="2" customWidth="1"/>
    <col min="24" max="24" width="11.875" style="1" customWidth="1"/>
    <col min="25" max="25" width="11.125" style="1" customWidth="1"/>
    <col min="26" max="27" width="9" style="1"/>
    <col min="28" max="28" width="9.875" style="1" customWidth="1"/>
    <col min="29" max="29" width="9.875" style="1" hidden="1" customWidth="1"/>
    <col min="30" max="30" width="10.625" style="1" hidden="1" customWidth="1"/>
    <col min="31" max="31" width="0" style="1" hidden="1" customWidth="1"/>
    <col min="32" max="32" width="13.875" style="1" hidden="1" customWidth="1"/>
    <col min="33" max="33" width="18.625" style="1" hidden="1" customWidth="1"/>
    <col min="34" max="34" width="0" style="1" hidden="1" customWidth="1"/>
    <col min="35" max="16384" width="9" style="1"/>
  </cols>
  <sheetData>
    <row r="1" spans="1:34" ht="15" x14ac:dyDescent="0.25">
      <c r="AB1" s="3" t="s">
        <v>0</v>
      </c>
    </row>
    <row r="2" spans="1:34" ht="15" x14ac:dyDescent="0.25">
      <c r="AB2" s="3" t="s">
        <v>1</v>
      </c>
    </row>
    <row r="3" spans="1:34" ht="18" x14ac:dyDescent="0.25">
      <c r="A3" s="4"/>
      <c r="B3" s="5"/>
      <c r="C3" s="4"/>
      <c r="D3" s="4"/>
      <c r="E3" s="4"/>
      <c r="F3" s="6"/>
      <c r="G3" s="7"/>
      <c r="H3" s="7"/>
      <c r="I3" s="6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9"/>
      <c r="X3" s="10"/>
      <c r="Y3" s="5"/>
      <c r="Z3" s="5"/>
      <c r="AA3" s="4"/>
      <c r="AB3" s="4"/>
      <c r="AC3" s="11"/>
      <c r="AD3" s="12"/>
      <c r="AE3" s="13"/>
      <c r="AF3" s="14"/>
      <c r="AG3" s="5"/>
    </row>
    <row r="4" spans="1:34" ht="21" thickBot="1" x14ac:dyDescent="0.35">
      <c r="A4" s="4"/>
      <c r="B4" s="5"/>
      <c r="C4" s="4"/>
      <c r="D4" s="4"/>
      <c r="E4" s="4"/>
      <c r="F4" s="6"/>
      <c r="G4" s="7"/>
      <c r="H4" s="15"/>
      <c r="I4" s="99" t="s">
        <v>2</v>
      </c>
      <c r="J4" s="99"/>
      <c r="K4" s="99"/>
      <c r="L4" s="99"/>
      <c r="M4" s="99"/>
      <c r="N4" s="99"/>
      <c r="O4" s="99"/>
      <c r="P4" s="99"/>
      <c r="Q4" s="99"/>
      <c r="R4" s="15"/>
      <c r="X4" s="10"/>
      <c r="Y4" s="5"/>
      <c r="Z4" s="5"/>
      <c r="AA4" s="4"/>
      <c r="AB4" s="4"/>
      <c r="AC4" s="11"/>
      <c r="AD4" s="12"/>
      <c r="AE4" s="100" t="s">
        <v>3</v>
      </c>
      <c r="AF4" s="100"/>
      <c r="AG4" s="100"/>
    </row>
    <row r="5" spans="1:34" ht="21" thickBot="1" x14ac:dyDescent="0.35">
      <c r="A5" s="4"/>
      <c r="B5" s="5"/>
      <c r="C5" s="4"/>
      <c r="D5" s="4"/>
      <c r="E5" s="4"/>
      <c r="F5" s="6"/>
      <c r="G5" s="7"/>
      <c r="H5" s="15"/>
      <c r="I5" s="15"/>
      <c r="J5" s="101" t="s">
        <v>4</v>
      </c>
      <c r="K5" s="102"/>
      <c r="L5" s="103"/>
      <c r="M5" s="98"/>
      <c r="N5" s="104" t="s">
        <v>5</v>
      </c>
      <c r="O5" s="104"/>
      <c r="P5" s="105"/>
      <c r="Q5" s="15"/>
      <c r="R5" s="15"/>
      <c r="S5" s="106" t="s">
        <v>6</v>
      </c>
      <c r="T5" s="106"/>
      <c r="U5" s="106"/>
      <c r="V5" s="106"/>
      <c r="W5" s="106"/>
      <c r="X5" s="10"/>
      <c r="Y5" s="5"/>
      <c r="Z5" s="5"/>
      <c r="AA5" s="4"/>
      <c r="AB5" s="4"/>
      <c r="AC5" s="11"/>
      <c r="AD5" s="12"/>
      <c r="AE5" s="16"/>
      <c r="AF5" s="16"/>
      <c r="AG5" s="16"/>
    </row>
    <row r="6" spans="1:34" ht="78" customHeight="1" thickBot="1" x14ac:dyDescent="0.25">
      <c r="A6" s="87" t="s">
        <v>7</v>
      </c>
      <c r="B6" s="87" t="s">
        <v>8</v>
      </c>
      <c r="C6" s="87" t="s">
        <v>9</v>
      </c>
      <c r="D6" s="87" t="s">
        <v>10</v>
      </c>
      <c r="E6" s="88" t="s">
        <v>11</v>
      </c>
      <c r="F6" s="88" t="s">
        <v>12</v>
      </c>
      <c r="G6" s="89" t="s">
        <v>13</v>
      </c>
      <c r="H6" s="88" t="s">
        <v>14</v>
      </c>
      <c r="I6" s="90" t="s">
        <v>15</v>
      </c>
      <c r="J6" s="88" t="s">
        <v>16</v>
      </c>
      <c r="K6" s="88" t="s">
        <v>17</v>
      </c>
      <c r="L6" s="88" t="s">
        <v>18</v>
      </c>
      <c r="M6" s="90" t="s">
        <v>54</v>
      </c>
      <c r="N6" s="90" t="s">
        <v>19</v>
      </c>
      <c r="O6" s="88" t="s">
        <v>20</v>
      </c>
      <c r="P6" s="88" t="s">
        <v>21</v>
      </c>
      <c r="Q6" s="88" t="s">
        <v>22</v>
      </c>
      <c r="R6" s="88" t="s">
        <v>23</v>
      </c>
      <c r="S6" s="88" t="s">
        <v>24</v>
      </c>
      <c r="T6" s="88" t="s">
        <v>25</v>
      </c>
      <c r="U6" s="91" t="s">
        <v>26</v>
      </c>
      <c r="V6" s="88" t="s">
        <v>27</v>
      </c>
      <c r="W6" s="92" t="s">
        <v>28</v>
      </c>
      <c r="X6" s="88" t="s">
        <v>29</v>
      </c>
      <c r="Y6" s="88" t="s">
        <v>30</v>
      </c>
      <c r="Z6" s="88" t="s">
        <v>31</v>
      </c>
      <c r="AA6" s="88" t="s">
        <v>32</v>
      </c>
      <c r="AB6" s="88" t="s">
        <v>33</v>
      </c>
      <c r="AC6" s="93" t="s">
        <v>34</v>
      </c>
      <c r="AD6" s="94" t="s">
        <v>35</v>
      </c>
      <c r="AE6" s="95" t="s">
        <v>36</v>
      </c>
      <c r="AF6" s="96" t="s">
        <v>24</v>
      </c>
      <c r="AG6" s="96" t="s">
        <v>25</v>
      </c>
      <c r="AH6" s="97" t="s">
        <v>37</v>
      </c>
    </row>
    <row r="7" spans="1:34" ht="18" x14ac:dyDescent="0.25">
      <c r="A7" s="18">
        <v>1</v>
      </c>
      <c r="B7" s="19" t="s">
        <v>44</v>
      </c>
      <c r="C7" s="20"/>
      <c r="D7" s="20"/>
      <c r="E7" s="21">
        <v>29</v>
      </c>
      <c r="F7" s="22">
        <v>1</v>
      </c>
      <c r="G7" s="23">
        <f t="shared" ref="G7:G51" si="0">H7/30</f>
        <v>15</v>
      </c>
      <c r="H7" s="24">
        <v>450</v>
      </c>
      <c r="I7" s="24">
        <v>450</v>
      </c>
      <c r="J7" s="24">
        <v>0</v>
      </c>
      <c r="K7" s="24">
        <v>0</v>
      </c>
      <c r="L7" s="24">
        <v>100</v>
      </c>
      <c r="M7" s="24">
        <f>SUM(Table25810871796[[#This Row],[ملبس]:[سكن]])</f>
        <v>100</v>
      </c>
      <c r="N7" s="24">
        <v>100</v>
      </c>
      <c r="O7" s="24">
        <v>250</v>
      </c>
      <c r="P7" s="24">
        <v>100</v>
      </c>
      <c r="Q7" s="25">
        <f>Table25810871796[[#This Row],[حوافز]]+Table25810871796[[#This Row],[الاضافي]]+Table25810871796[[#This Row],[مكافأت]]</f>
        <v>450</v>
      </c>
      <c r="R7" s="24">
        <f>SUM(I7:L7)+Table25810871796[[#This Row],[ إجمالى متغير]]</f>
        <v>1000</v>
      </c>
      <c r="S7" s="24">
        <f>Table25810871796[[#This Row],[ايام الغياب]]*Table25810871796[[#This Row],[اجر اليوم]]</f>
        <v>15</v>
      </c>
      <c r="T7" s="24"/>
      <c r="U7" s="26">
        <f>IF(AB7=$AB$1,(I7*0.14)+(Q7*0.11),0)</f>
        <v>112.5</v>
      </c>
      <c r="V7" s="24"/>
      <c r="W7" s="27" t="str">
        <f t="shared" ref="W7:W51" si="1">IFERROR(IF(AH7&lt;=6500,"إعفاء",IF(AND(AH7&gt;6500,AH7&lt;=30000),(AH7-6500)*0.1,IF(AND(AH7&gt;30000,AH7&lt;=45000),(AH7-30000)*0.15+2350,IF(AND(AH7&gt;45000,AH7&lt;=200000),(AH7-45000)*0.2+4600,IF(AH7&gt;200000,(AH7-200000)*0.225+35600,0)))))/12,"0")</f>
        <v>0</v>
      </c>
      <c r="X7" s="28">
        <f t="shared" ref="X7:X51" si="2">SUM(S7:W7)</f>
        <v>127.5</v>
      </c>
      <c r="Y7" s="29">
        <f t="shared" ref="Y7:Y51" si="3">R7-X7</f>
        <v>872.5</v>
      </c>
      <c r="Z7" s="26">
        <f>Table25810871796[[#This Row],[تأمينات اجتماعية حصة الشركة]]+Table25810871796[[#This Row],[تأمينات اجتماعية حصة العامل]]</f>
        <v>337.5</v>
      </c>
      <c r="AA7" s="30">
        <f>Table25810871796[[#This Row],[الاساسي]]*26%+Table25810871796[[#This Row],[ إجمالى متغير]]*24%</f>
        <v>225</v>
      </c>
      <c r="AB7" s="31" t="s">
        <v>0</v>
      </c>
      <c r="AC7" s="32">
        <v>0</v>
      </c>
      <c r="AD7" s="33">
        <f>[1]فبراير!$U6-AC7</f>
        <v>0</v>
      </c>
      <c r="AE7" s="17"/>
      <c r="AF7" s="34"/>
      <c r="AG7" s="34"/>
      <c r="AH7" s="1">
        <f>(Table25810871796[[#This Row],[اجمالي الاستحقاقات]]-Table25810871796[[#This Row],[تأمينات اجتماعية حصة العامل]])*12-7000</f>
        <v>3650</v>
      </c>
    </row>
    <row r="8" spans="1:34" ht="18" x14ac:dyDescent="0.25">
      <c r="A8" s="35">
        <v>2</v>
      </c>
      <c r="B8" s="36" t="s">
        <v>45</v>
      </c>
      <c r="C8" s="37"/>
      <c r="D8" s="37"/>
      <c r="E8" s="38">
        <v>30</v>
      </c>
      <c r="F8" s="39"/>
      <c r="G8" s="40">
        <f t="shared" si="0"/>
        <v>23.333333333333332</v>
      </c>
      <c r="H8" s="41">
        <v>700</v>
      </c>
      <c r="I8" s="42">
        <f t="shared" ref="I8:I51" si="4">G8*E8</f>
        <v>700</v>
      </c>
      <c r="J8" s="41">
        <v>200</v>
      </c>
      <c r="K8" s="41">
        <v>200</v>
      </c>
      <c r="L8" s="41">
        <v>300</v>
      </c>
      <c r="M8" s="41">
        <f>SUM(Table25810871796[[#This Row],[ملبس]:[سكن]])</f>
        <v>700</v>
      </c>
      <c r="N8" s="41"/>
      <c r="O8" s="41"/>
      <c r="P8" s="41"/>
      <c r="Q8" s="25">
        <f>Table25810871796[[#This Row],[حوافز]]+Table25810871796[[#This Row],[الاضافي]]+Table25810871796[[#This Row],[مكافأت]]</f>
        <v>0</v>
      </c>
      <c r="R8" s="24">
        <f>SUM(I8:L8)+Table25810871796[[#This Row],[ إجمالى متغير]]</f>
        <v>1400</v>
      </c>
      <c r="S8" s="42">
        <f>Table25810871796[[#This Row],[ايام الغياب]]*Table25810871796[[#This Row],[اجر اليوم]]</f>
        <v>0</v>
      </c>
      <c r="T8" s="41"/>
      <c r="U8" s="43">
        <f>IF(AB8=$AB$1,(I8*0.14)+(Q8*0.11),0)</f>
        <v>98.000000000000014</v>
      </c>
      <c r="V8" s="41"/>
      <c r="W8" s="27">
        <f t="shared" si="1"/>
        <v>17.7</v>
      </c>
      <c r="X8" s="44">
        <f t="shared" si="2"/>
        <v>115.70000000000002</v>
      </c>
      <c r="Y8" s="45">
        <f t="shared" si="3"/>
        <v>1284.3</v>
      </c>
      <c r="Z8" s="43">
        <f>Table25810871796[[#This Row],[تأمينات اجتماعية حصة الشركة]]+Table25810871796[[#This Row],[تأمينات اجتماعية حصة العامل]]</f>
        <v>280</v>
      </c>
      <c r="AA8" s="46">
        <f>Table25810871796[[#This Row],[الاساسي]]*26%+Table25810871796[[#This Row],[ إجمالى متغير]]*24%</f>
        <v>182</v>
      </c>
      <c r="AB8" s="47" t="s">
        <v>0</v>
      </c>
      <c r="AC8" s="48">
        <v>0</v>
      </c>
      <c r="AD8" s="33">
        <f>[1]فبراير!$U7-AC8</f>
        <v>0</v>
      </c>
      <c r="AE8" s="17"/>
      <c r="AF8" s="34"/>
      <c r="AG8" s="34"/>
      <c r="AH8" s="1">
        <f>(Table25810871796[[#This Row],[اجمالي الاستحقاقات]]-Table25810871796[[#This Row],[تأمينات اجتماعية حصة العامل]])*12-7000</f>
        <v>8624</v>
      </c>
    </row>
    <row r="9" spans="1:34" ht="18" x14ac:dyDescent="0.25">
      <c r="A9" s="49">
        <v>3</v>
      </c>
      <c r="B9" s="36" t="s">
        <v>46</v>
      </c>
      <c r="C9" s="37"/>
      <c r="D9" s="37"/>
      <c r="E9" s="50">
        <v>30</v>
      </c>
      <c r="F9" s="51"/>
      <c r="G9" s="52">
        <f t="shared" si="0"/>
        <v>20</v>
      </c>
      <c r="H9" s="53">
        <v>600</v>
      </c>
      <c r="I9" s="42">
        <f t="shared" si="4"/>
        <v>600</v>
      </c>
      <c r="J9" s="53">
        <v>200</v>
      </c>
      <c r="K9" s="53">
        <v>200</v>
      </c>
      <c r="L9" s="53">
        <v>200</v>
      </c>
      <c r="M9" s="53">
        <f>SUM(Table25810871796[[#This Row],[ملبس]:[سكن]])</f>
        <v>600</v>
      </c>
      <c r="N9" s="53"/>
      <c r="O9" s="53"/>
      <c r="P9" s="53"/>
      <c r="Q9" s="25">
        <f>Table25810871796[[#This Row],[حوافز]]+Table25810871796[[#This Row],[الاضافي]]+Table25810871796[[#This Row],[مكافأت]]</f>
        <v>0</v>
      </c>
      <c r="R9" s="24">
        <f>SUM(I9:L9)+Table25810871796[[#This Row],[ إجمالى متغير]]</f>
        <v>1200</v>
      </c>
      <c r="S9" s="42">
        <f>Table25810871796[[#This Row],[ايام الغياب]]*Table25810871796[[#This Row],[اجر اليوم]]</f>
        <v>0</v>
      </c>
      <c r="T9" s="53"/>
      <c r="U9" s="54">
        <f>IF(AB9=$AB$1,(I9*0.14)+(Q9*0.11),0)</f>
        <v>84.000000000000014</v>
      </c>
      <c r="V9" s="53"/>
      <c r="W9" s="27" t="str">
        <f t="shared" si="1"/>
        <v>0</v>
      </c>
      <c r="X9" s="55">
        <f t="shared" si="2"/>
        <v>84.000000000000014</v>
      </c>
      <c r="Y9" s="45">
        <f t="shared" si="3"/>
        <v>1116</v>
      </c>
      <c r="Z9" s="54">
        <f>Table25810871796[[#This Row],[تأمينات اجتماعية حصة الشركة]]+Table25810871796[[#This Row],[تأمينات اجتماعية حصة العامل]]</f>
        <v>240</v>
      </c>
      <c r="AA9" s="46">
        <f>Table25810871796[[#This Row],[الاساسي]]*26%+Table25810871796[[#This Row],[ إجمالى متغير]]*24%</f>
        <v>156</v>
      </c>
      <c r="AB9" s="47" t="s">
        <v>0</v>
      </c>
      <c r="AC9" s="56">
        <v>0</v>
      </c>
      <c r="AD9" s="33">
        <f>[1]فبراير!$U8-AC9</f>
        <v>0</v>
      </c>
      <c r="AE9" s="17"/>
      <c r="AF9" s="34"/>
      <c r="AG9" s="34"/>
      <c r="AH9" s="1">
        <f>(Table25810871796[[#This Row],[اجمالي الاستحقاقات]]-Table25810871796[[#This Row],[تأمينات اجتماعية حصة العامل]])*12-7000</f>
        <v>6392</v>
      </c>
    </row>
    <row r="10" spans="1:34" ht="18" x14ac:dyDescent="0.25">
      <c r="A10" s="35">
        <v>4</v>
      </c>
      <c r="B10" s="36" t="s">
        <v>47</v>
      </c>
      <c r="C10" s="37"/>
      <c r="D10" s="37"/>
      <c r="E10" s="38">
        <v>29</v>
      </c>
      <c r="F10" s="39">
        <v>1</v>
      </c>
      <c r="G10" s="40">
        <f t="shared" si="0"/>
        <v>25</v>
      </c>
      <c r="H10" s="57">
        <v>750</v>
      </c>
      <c r="I10" s="42">
        <f t="shared" si="4"/>
        <v>725</v>
      </c>
      <c r="J10" s="41">
        <v>250</v>
      </c>
      <c r="K10" s="41">
        <v>250</v>
      </c>
      <c r="L10" s="41">
        <v>250</v>
      </c>
      <c r="M10" s="41">
        <f>SUM(Table25810871796[[#This Row],[ملبس]:[سكن]])</f>
        <v>750</v>
      </c>
      <c r="N10" s="41"/>
      <c r="O10" s="41"/>
      <c r="P10" s="41"/>
      <c r="Q10" s="25">
        <f>Table25810871796[[#This Row],[حوافز]]+Table25810871796[[#This Row],[الاضافي]]+Table25810871796[[#This Row],[مكافأت]]</f>
        <v>0</v>
      </c>
      <c r="R10" s="24">
        <f>SUM(I10:L10)+Table25810871796[[#This Row],[ إجمالى متغير]]</f>
        <v>1475</v>
      </c>
      <c r="S10" s="42">
        <f>Table25810871796[[#This Row],[ايام الغياب]]*Table25810871796[[#This Row],[اجر اليوم]]</f>
        <v>25</v>
      </c>
      <c r="T10" s="41"/>
      <c r="U10" s="43">
        <f>IF(AB10=$AB$1,(I10*0.14)+(Q10*0.11),0)</f>
        <v>101.50000000000001</v>
      </c>
      <c r="V10" s="41"/>
      <c r="W10" s="27">
        <f t="shared" si="1"/>
        <v>24.849999999999998</v>
      </c>
      <c r="X10" s="44">
        <f t="shared" si="2"/>
        <v>151.35000000000002</v>
      </c>
      <c r="Y10" s="45">
        <f t="shared" si="3"/>
        <v>1323.65</v>
      </c>
      <c r="Z10" s="43">
        <f>Table25810871796[[#This Row],[تأمينات اجتماعية حصة الشركة]]+Table25810871796[[#This Row],[تأمينات اجتماعية حصة العامل]]</f>
        <v>296.5</v>
      </c>
      <c r="AA10" s="46">
        <f>Table25810871796[[#This Row],[الاساسي]]*26%+Table25810871796[[#This Row],[ إجمالى متغير]]*24%</f>
        <v>195</v>
      </c>
      <c r="AB10" s="47" t="s">
        <v>0</v>
      </c>
      <c r="AC10" s="48"/>
      <c r="AD10" s="33">
        <f>[1]فبراير!$U9-AC10</f>
        <v>0</v>
      </c>
      <c r="AE10" s="17"/>
      <c r="AF10" s="34"/>
      <c r="AG10" s="34"/>
      <c r="AH10" s="1">
        <f>(Table25810871796[[#This Row],[اجمالي الاستحقاقات]]-Table25810871796[[#This Row],[تأمينات اجتماعية حصة العامل]])*12-7000</f>
        <v>9482</v>
      </c>
    </row>
    <row r="11" spans="1:34" ht="18" x14ac:dyDescent="0.25">
      <c r="A11" s="49">
        <v>5</v>
      </c>
      <c r="B11" s="36" t="s">
        <v>48</v>
      </c>
      <c r="C11" s="37"/>
      <c r="D11" s="37"/>
      <c r="E11" s="38">
        <v>30</v>
      </c>
      <c r="F11" s="39"/>
      <c r="G11" s="40">
        <f t="shared" si="0"/>
        <v>50</v>
      </c>
      <c r="H11" s="41">
        <v>1500</v>
      </c>
      <c r="I11" s="42">
        <f t="shared" si="4"/>
        <v>1500</v>
      </c>
      <c r="J11" s="41">
        <v>500</v>
      </c>
      <c r="K11" s="41">
        <v>500</v>
      </c>
      <c r="L11" s="41">
        <v>500</v>
      </c>
      <c r="M11" s="41">
        <f>SUM(Table25810871796[[#This Row],[ملبس]:[سكن]])</f>
        <v>1500</v>
      </c>
      <c r="N11" s="41"/>
      <c r="O11" s="41"/>
      <c r="P11" s="41">
        <v>100</v>
      </c>
      <c r="Q11" s="25">
        <f>Table25810871796[[#This Row],[حوافز]]+Table25810871796[[#This Row],[الاضافي]]+Table25810871796[[#This Row],[مكافأت]]</f>
        <v>100</v>
      </c>
      <c r="R11" s="24">
        <f>SUM(I11:L11)+Table25810871796[[#This Row],[ إجمالى متغير]]</f>
        <v>3100</v>
      </c>
      <c r="S11" s="42">
        <f>Table25810871796[[#This Row],[ايام الغياب]]*Table25810871796[[#This Row],[اجر اليوم]]</f>
        <v>0</v>
      </c>
      <c r="T11" s="41"/>
      <c r="U11" s="43">
        <f>IF(AB11=$AB$1,(I11*0.14)+(Q11*0.11),0)</f>
        <v>221.00000000000003</v>
      </c>
      <c r="V11" s="41"/>
      <c r="W11" s="27">
        <f t="shared" si="1"/>
        <v>175.4</v>
      </c>
      <c r="X11" s="44">
        <f t="shared" si="2"/>
        <v>396.40000000000003</v>
      </c>
      <c r="Y11" s="45">
        <f t="shared" si="3"/>
        <v>2703.6</v>
      </c>
      <c r="Z11" s="43">
        <f>Table25810871796[[#This Row],[تأمينات اجتماعية حصة الشركة]]+Table25810871796[[#This Row],[تأمينات اجتماعية حصة العامل]]</f>
        <v>635</v>
      </c>
      <c r="AA11" s="46">
        <f>Table25810871796[[#This Row],[الاساسي]]*26%+Table25810871796[[#This Row],[ إجمالى متغير]]*24%</f>
        <v>414</v>
      </c>
      <c r="AB11" s="47" t="s">
        <v>0</v>
      </c>
      <c r="AC11" s="32"/>
      <c r="AD11" s="33">
        <f>[1]فبراير!$U10-AC11</f>
        <v>0</v>
      </c>
      <c r="AE11" s="17"/>
      <c r="AF11" s="34"/>
      <c r="AG11" s="34"/>
      <c r="AH11" s="1">
        <f>(Table25810871796[[#This Row],[اجمالي الاستحقاقات]]-Table25810871796[[#This Row],[تأمينات اجتماعية حصة العامل]])*12-7000</f>
        <v>27548</v>
      </c>
    </row>
    <row r="12" spans="1:34" ht="18" x14ac:dyDescent="0.25">
      <c r="A12" s="35">
        <v>6</v>
      </c>
      <c r="B12" s="36" t="s">
        <v>49</v>
      </c>
      <c r="C12" s="37"/>
      <c r="D12" s="37"/>
      <c r="E12" s="38">
        <v>30</v>
      </c>
      <c r="F12" s="39"/>
      <c r="G12" s="40">
        <f t="shared" si="0"/>
        <v>40</v>
      </c>
      <c r="H12" s="41">
        <v>1200</v>
      </c>
      <c r="I12" s="42">
        <f>G12*E12</f>
        <v>1200</v>
      </c>
      <c r="J12" s="41">
        <v>400</v>
      </c>
      <c r="K12" s="41">
        <v>400</v>
      </c>
      <c r="L12" s="41">
        <v>400</v>
      </c>
      <c r="M12" s="41">
        <f>SUM(Table25810871796[[#This Row],[ملبس]:[سكن]])</f>
        <v>1200</v>
      </c>
      <c r="N12" s="41"/>
      <c r="O12" s="41"/>
      <c r="P12" s="41"/>
      <c r="Q12" s="25">
        <f>Table25810871796[[#This Row],[حوافز]]+Table25810871796[[#This Row],[الاضافي]]+Table25810871796[[#This Row],[مكافأت]]</f>
        <v>0</v>
      </c>
      <c r="R12" s="24">
        <f>SUM(I12:L12)+Table25810871796[[#This Row],[ إجمالى متغير]]</f>
        <v>2400</v>
      </c>
      <c r="S12" s="42">
        <f>Table25810871796[[#This Row],[ايام الغياب]]*Table25810871796[[#This Row],[اجر اليوم]]</f>
        <v>0</v>
      </c>
      <c r="T12" s="41"/>
      <c r="U12" s="43">
        <f>IF(AB12=$AB$1,(I12*0.14)+(Q12*0.11),0)</f>
        <v>168.00000000000003</v>
      </c>
      <c r="V12" s="41"/>
      <c r="W12" s="27">
        <f t="shared" si="1"/>
        <v>110.7</v>
      </c>
      <c r="X12" s="44">
        <f t="shared" si="2"/>
        <v>278.70000000000005</v>
      </c>
      <c r="Y12" s="45">
        <f t="shared" si="3"/>
        <v>2121.3000000000002</v>
      </c>
      <c r="Z12" s="43">
        <f>Table25810871796[[#This Row],[تأمينات اجتماعية حصة الشركة]]+Table25810871796[[#This Row],[تأمينات اجتماعية حصة العامل]]</f>
        <v>480</v>
      </c>
      <c r="AA12" s="46">
        <f>Table25810871796[[#This Row],[الاساسي]]*26%+Table25810871796[[#This Row],[ إجمالى متغير]]*24%</f>
        <v>312</v>
      </c>
      <c r="AB12" s="47" t="s">
        <v>0</v>
      </c>
      <c r="AC12" s="32"/>
      <c r="AD12" s="33">
        <f>[1]فبراير!$U11-AC12</f>
        <v>0</v>
      </c>
      <c r="AE12" s="17"/>
      <c r="AF12" s="34"/>
      <c r="AG12" s="34"/>
      <c r="AH12" s="1">
        <f>(Table25810871796[[#This Row],[اجمالي الاستحقاقات]]-Table25810871796[[#This Row],[تأمينات اجتماعية حصة العامل]])*12-7000</f>
        <v>19784</v>
      </c>
    </row>
    <row r="13" spans="1:34" ht="18" x14ac:dyDescent="0.25">
      <c r="A13" s="49">
        <v>7</v>
      </c>
      <c r="B13" s="36" t="s">
        <v>50</v>
      </c>
      <c r="C13" s="37"/>
      <c r="D13" s="37"/>
      <c r="E13" s="38">
        <v>30</v>
      </c>
      <c r="F13" s="39"/>
      <c r="G13" s="40">
        <f t="shared" si="0"/>
        <v>41.666666666666664</v>
      </c>
      <c r="H13" s="42">
        <v>1250</v>
      </c>
      <c r="I13" s="42">
        <f t="shared" si="4"/>
        <v>1250</v>
      </c>
      <c r="J13" s="42">
        <v>400</v>
      </c>
      <c r="K13" s="42">
        <v>400</v>
      </c>
      <c r="L13" s="42">
        <v>450</v>
      </c>
      <c r="M13" s="42">
        <f>SUM(Table25810871796[[#This Row],[ملبس]:[سكن]])</f>
        <v>1250</v>
      </c>
      <c r="N13" s="42"/>
      <c r="O13" s="42"/>
      <c r="P13" s="42"/>
      <c r="Q13" s="25">
        <f>Table25810871796[[#This Row],[حوافز]]+Table25810871796[[#This Row],[الاضافي]]+Table25810871796[[#This Row],[مكافأت]]</f>
        <v>0</v>
      </c>
      <c r="R13" s="24">
        <f>SUM(I13:L13)+Table25810871796[[#This Row],[ إجمالى متغير]]</f>
        <v>2500</v>
      </c>
      <c r="S13" s="42">
        <f>Table25810871796[[#This Row],[ايام الغياب]]*Table25810871796[[#This Row],[اجر اليوم]]</f>
        <v>0</v>
      </c>
      <c r="T13" s="42"/>
      <c r="U13" s="58">
        <f>IF(AB13=$AB$1,(I13*0.14)+(Q13*0.11),0)</f>
        <v>175.00000000000003</v>
      </c>
      <c r="V13" s="42"/>
      <c r="W13" s="27">
        <f t="shared" si="1"/>
        <v>120</v>
      </c>
      <c r="X13" s="59">
        <f t="shared" si="2"/>
        <v>295</v>
      </c>
      <c r="Y13" s="45">
        <f t="shared" si="3"/>
        <v>2205</v>
      </c>
      <c r="Z13" s="58">
        <f>Table25810871796[[#This Row],[تأمينات اجتماعية حصة الشركة]]+Table25810871796[[#This Row],[تأمينات اجتماعية حصة العامل]]</f>
        <v>500</v>
      </c>
      <c r="AA13" s="46">
        <f>Table25810871796[[#This Row],[الاساسي]]*26%+Table25810871796[[#This Row],[ إجمالى متغير]]*24%</f>
        <v>325</v>
      </c>
      <c r="AB13" s="47" t="s">
        <v>0</v>
      </c>
      <c r="AC13" s="60"/>
      <c r="AD13" s="33">
        <f>[1]فبراير!$U12-AC13</f>
        <v>0</v>
      </c>
      <c r="AE13" s="17"/>
      <c r="AF13" s="34"/>
      <c r="AG13" s="34"/>
      <c r="AH13" s="1">
        <f>(Table25810871796[[#This Row],[اجمالي الاستحقاقات]]-Table25810871796[[#This Row],[تأمينات اجتماعية حصة العامل]])*12-7000</f>
        <v>20900</v>
      </c>
    </row>
    <row r="14" spans="1:34" ht="18" x14ac:dyDescent="0.25">
      <c r="A14" s="35">
        <v>8</v>
      </c>
      <c r="B14" s="36" t="s">
        <v>51</v>
      </c>
      <c r="C14" s="37"/>
      <c r="D14" s="37"/>
      <c r="E14" s="38">
        <v>30</v>
      </c>
      <c r="F14" s="39"/>
      <c r="G14" s="40">
        <f t="shared" si="0"/>
        <v>20</v>
      </c>
      <c r="H14" s="61">
        <v>600</v>
      </c>
      <c r="I14" s="62">
        <f t="shared" si="4"/>
        <v>600</v>
      </c>
      <c r="J14" s="61">
        <v>200</v>
      </c>
      <c r="K14" s="61">
        <v>200</v>
      </c>
      <c r="L14" s="61">
        <v>200</v>
      </c>
      <c r="M14" s="61">
        <f>SUM(Table25810871796[[#This Row],[ملبس]:[سكن]])</f>
        <v>600</v>
      </c>
      <c r="N14" s="61"/>
      <c r="O14" s="61"/>
      <c r="P14" s="61"/>
      <c r="Q14" s="25">
        <f>Table25810871796[[#This Row],[حوافز]]+Table25810871796[[#This Row],[الاضافي]]+Table25810871796[[#This Row],[مكافأت]]</f>
        <v>0</v>
      </c>
      <c r="R14" s="24">
        <f>SUM(I14:L14)+Table25810871796[[#This Row],[ إجمالى متغير]]</f>
        <v>1200</v>
      </c>
      <c r="S14" s="62">
        <f>Table25810871796[[#This Row],[ايام الغياب]]*Table25810871796[[#This Row],[اجر اليوم]]</f>
        <v>0</v>
      </c>
      <c r="T14" s="61"/>
      <c r="U14" s="63">
        <f>IF(AB14=$AB$1,(I14*0.14)+(Q14*0.11),0)</f>
        <v>84.000000000000014</v>
      </c>
      <c r="V14" s="61"/>
      <c r="W14" s="27" t="str">
        <f t="shared" si="1"/>
        <v>0</v>
      </c>
      <c r="X14" s="64">
        <f t="shared" si="2"/>
        <v>84.000000000000014</v>
      </c>
      <c r="Y14" s="65">
        <f t="shared" si="3"/>
        <v>1116</v>
      </c>
      <c r="Z14" s="43">
        <f>Table25810871796[[#This Row],[تأمينات اجتماعية حصة الشركة]]+Table25810871796[[#This Row],[تأمينات اجتماعية حصة العامل]]</f>
        <v>240</v>
      </c>
      <c r="AA14" s="66">
        <f>Table25810871796[[#This Row],[الاساسي]]*26%+Table25810871796[[#This Row],[ إجمالى متغير]]*24%</f>
        <v>156</v>
      </c>
      <c r="AB14" s="47" t="s">
        <v>0</v>
      </c>
      <c r="AC14" s="67"/>
      <c r="AD14" s="33">
        <f>[1]فبراير!$U13-AC14</f>
        <v>0</v>
      </c>
      <c r="AE14" s="17"/>
      <c r="AF14" s="34"/>
      <c r="AG14" s="34"/>
      <c r="AH14" s="1">
        <f>(Table25810871796[[#This Row],[اجمالي الاستحقاقات]]-Table25810871796[[#This Row],[تأمينات اجتماعية حصة العامل]])*12-7000</f>
        <v>6392</v>
      </c>
    </row>
    <row r="15" spans="1:34" ht="18" x14ac:dyDescent="0.25">
      <c r="A15" s="49">
        <v>9</v>
      </c>
      <c r="B15" s="36" t="s">
        <v>52</v>
      </c>
      <c r="C15" s="37"/>
      <c r="D15" s="37"/>
      <c r="E15" s="38">
        <v>30</v>
      </c>
      <c r="F15" s="39"/>
      <c r="G15" s="40">
        <f t="shared" si="0"/>
        <v>20</v>
      </c>
      <c r="H15" s="42">
        <v>600</v>
      </c>
      <c r="I15" s="42">
        <f t="shared" si="4"/>
        <v>600</v>
      </c>
      <c r="J15" s="42">
        <v>200</v>
      </c>
      <c r="K15" s="42">
        <v>200</v>
      </c>
      <c r="L15" s="42">
        <v>200</v>
      </c>
      <c r="M15" s="42">
        <f>SUM(Table25810871796[[#This Row],[ملبس]:[سكن]])</f>
        <v>600</v>
      </c>
      <c r="N15" s="42"/>
      <c r="O15" s="42"/>
      <c r="P15" s="42"/>
      <c r="Q15" s="25">
        <f>Table25810871796[[#This Row],[حوافز]]+Table25810871796[[#This Row],[الاضافي]]+Table25810871796[[#This Row],[مكافأت]]</f>
        <v>0</v>
      </c>
      <c r="R15" s="24">
        <f>SUM(I15:L15)+Table25810871796[[#This Row],[ إجمالى متغير]]</f>
        <v>1200</v>
      </c>
      <c r="S15" s="42">
        <f>Table25810871796[[#This Row],[ايام الغياب]]*Table25810871796[[#This Row],[اجر اليوم]]</f>
        <v>0</v>
      </c>
      <c r="T15" s="42"/>
      <c r="U15" s="58">
        <f>IF(AB15=$AB$1,(I15*0.14)+(Q15*0.11),0)</f>
        <v>84.000000000000014</v>
      </c>
      <c r="V15" s="42"/>
      <c r="W15" s="27" t="str">
        <f t="shared" si="1"/>
        <v>0</v>
      </c>
      <c r="X15" s="44">
        <f t="shared" si="2"/>
        <v>84.000000000000014</v>
      </c>
      <c r="Y15" s="45">
        <f t="shared" si="3"/>
        <v>1116</v>
      </c>
      <c r="Z15" s="58">
        <f>Table25810871796[[#This Row],[تأمينات اجتماعية حصة الشركة]]+Table25810871796[[#This Row],[تأمينات اجتماعية حصة العامل]]</f>
        <v>240</v>
      </c>
      <c r="AA15" s="46">
        <f>Table25810871796[[#This Row],[الاساسي]]*26%+Table25810871796[[#This Row],[ إجمالى متغير]]*24%</f>
        <v>156</v>
      </c>
      <c r="AB15" s="47" t="s">
        <v>0</v>
      </c>
      <c r="AC15" s="48"/>
      <c r="AD15" s="33">
        <f>[1]فبراير!$U14-AC15</f>
        <v>0</v>
      </c>
      <c r="AE15" s="17"/>
      <c r="AF15" s="34"/>
      <c r="AG15" s="34"/>
      <c r="AH15" s="1">
        <f>(Table25810871796[[#This Row],[اجمالي الاستحقاقات]]-Table25810871796[[#This Row],[تأمينات اجتماعية حصة العامل]])*12-7000</f>
        <v>6392</v>
      </c>
    </row>
    <row r="16" spans="1:34" ht="18" x14ac:dyDescent="0.25">
      <c r="A16" s="35">
        <v>10</v>
      </c>
      <c r="B16" s="36" t="s">
        <v>53</v>
      </c>
      <c r="C16" s="37"/>
      <c r="D16" s="37"/>
      <c r="E16" s="38">
        <v>30</v>
      </c>
      <c r="F16" s="39"/>
      <c r="G16" s="40">
        <f t="shared" si="0"/>
        <v>33.333333333333336</v>
      </c>
      <c r="H16" s="42">
        <v>1000</v>
      </c>
      <c r="I16" s="42">
        <f t="shared" si="4"/>
        <v>1000.0000000000001</v>
      </c>
      <c r="J16" s="42">
        <v>300</v>
      </c>
      <c r="K16" s="42">
        <v>300</v>
      </c>
      <c r="L16" s="42">
        <v>400</v>
      </c>
      <c r="M16" s="42">
        <f>SUM(Table25810871796[[#This Row],[ملبس]:[سكن]])</f>
        <v>1000</v>
      </c>
      <c r="N16" s="42"/>
      <c r="O16" s="42"/>
      <c r="P16" s="42">
        <v>0</v>
      </c>
      <c r="Q16" s="25">
        <f>Table25810871796[[#This Row],[حوافز]]+Table25810871796[[#This Row],[الاضافي]]+Table25810871796[[#This Row],[مكافأت]]</f>
        <v>0</v>
      </c>
      <c r="R16" s="24">
        <f>SUM(I16:L16)+Table25810871796[[#This Row],[ إجمالى متغير]]</f>
        <v>2000</v>
      </c>
      <c r="S16" s="42">
        <f>Table25810871796[[#This Row],[ايام الغياب]]*Table25810871796[[#This Row],[اجر اليوم]]</f>
        <v>0</v>
      </c>
      <c r="T16" s="42"/>
      <c r="U16" s="58">
        <f>IF(AB16=$AB$1,(I16*0.14)+(Q16*0.11),0)</f>
        <v>140.00000000000003</v>
      </c>
      <c r="V16" s="42"/>
      <c r="W16" s="27">
        <f t="shared" si="1"/>
        <v>73.5</v>
      </c>
      <c r="X16" s="44">
        <f t="shared" si="2"/>
        <v>213.50000000000003</v>
      </c>
      <c r="Y16" s="45">
        <f t="shared" si="3"/>
        <v>1786.5</v>
      </c>
      <c r="Z16" s="58">
        <f>Table25810871796[[#This Row],[تأمينات اجتماعية حصة الشركة]]+Table25810871796[[#This Row],[تأمينات اجتماعية حصة العامل]]</f>
        <v>400</v>
      </c>
      <c r="AA16" s="46">
        <f>Table25810871796[[#This Row],[الاساسي]]*26%+Table25810871796[[#This Row],[ إجمالى متغير]]*24%</f>
        <v>260</v>
      </c>
      <c r="AB16" s="47" t="s">
        <v>0</v>
      </c>
      <c r="AC16" s="56"/>
      <c r="AD16" s="33">
        <f>[1]فبراير!$U15-AC16</f>
        <v>0</v>
      </c>
      <c r="AE16" s="17"/>
      <c r="AF16" s="34"/>
      <c r="AG16" s="34"/>
      <c r="AH16" s="1">
        <f>(Table25810871796[[#This Row],[اجمالي الاستحقاقات]]-Table25810871796[[#This Row],[تأمينات اجتماعية حصة العامل]])*12-7000</f>
        <v>15320</v>
      </c>
    </row>
    <row r="17" spans="1:34" ht="18" x14ac:dyDescent="0.25">
      <c r="A17" s="49">
        <v>11</v>
      </c>
      <c r="B17" s="36"/>
      <c r="C17" s="37"/>
      <c r="D17" s="37"/>
      <c r="E17" s="50">
        <v>30</v>
      </c>
      <c r="F17" s="51"/>
      <c r="G17" s="40">
        <f t="shared" si="0"/>
        <v>0</v>
      </c>
      <c r="H17" s="53"/>
      <c r="I17" s="42">
        <f t="shared" si="4"/>
        <v>0</v>
      </c>
      <c r="J17" s="53"/>
      <c r="K17" s="53"/>
      <c r="L17" s="53"/>
      <c r="M17" s="53">
        <f>SUM(Table25810871796[[#This Row],[ملبس]:[سكن]])</f>
        <v>0</v>
      </c>
      <c r="N17" s="53"/>
      <c r="O17" s="53"/>
      <c r="P17" s="53"/>
      <c r="Q17" s="25">
        <f>Table25810871796[[#This Row],[حوافز]]+Table25810871796[[#This Row],[الاضافي]]+Table25810871796[[#This Row],[مكافأت]]</f>
        <v>0</v>
      </c>
      <c r="R17" s="24">
        <f>SUM(I17:L17)+Table25810871796[[#This Row],[ إجمالى متغير]]</f>
        <v>0</v>
      </c>
      <c r="S17" s="42">
        <f>Table25810871796[[#This Row],[ايام الغياب]]*Table25810871796[[#This Row],[اجر اليوم]]</f>
        <v>0</v>
      </c>
      <c r="T17" s="53"/>
      <c r="U17" s="54">
        <f>IF(AB17=$AB$1,(I17*0.14)+(Q17*0.11),0)</f>
        <v>0</v>
      </c>
      <c r="V17" s="53"/>
      <c r="W17" s="27" t="str">
        <f t="shared" si="1"/>
        <v>0</v>
      </c>
      <c r="X17" s="55">
        <f t="shared" si="2"/>
        <v>0</v>
      </c>
      <c r="Y17" s="45">
        <f t="shared" si="3"/>
        <v>0</v>
      </c>
      <c r="Z17" s="54">
        <f>Table25810871796[[#This Row],[تأمينات اجتماعية حصة الشركة]]+Table25810871796[[#This Row],[تأمينات اجتماعية حصة العامل]]</f>
        <v>0</v>
      </c>
      <c r="AA17" s="46">
        <f>Table25810871796[[#This Row],[الاساسي]]*26%+Table25810871796[[#This Row],[ إجمالى متغير]]*24%</f>
        <v>0</v>
      </c>
      <c r="AB17" s="47" t="s">
        <v>0</v>
      </c>
      <c r="AC17" s="68"/>
      <c r="AD17" s="33">
        <f>[1]فبراير!$U16-AC17</f>
        <v>0</v>
      </c>
      <c r="AE17" s="17"/>
      <c r="AF17" s="34"/>
      <c r="AG17" s="34"/>
      <c r="AH17" s="1">
        <f>(Table25810871796[[#This Row],[اجمالي الاستحقاقات]]-Table25810871796[[#This Row],[تأمينات اجتماعية حصة العامل]])*12-7000</f>
        <v>-7000</v>
      </c>
    </row>
    <row r="18" spans="1:34" ht="18" x14ac:dyDescent="0.25">
      <c r="A18" s="35">
        <v>12</v>
      </c>
      <c r="B18" s="36"/>
      <c r="C18" s="37"/>
      <c r="D18" s="37"/>
      <c r="E18" s="50">
        <v>30</v>
      </c>
      <c r="F18" s="51"/>
      <c r="G18" s="40">
        <f t="shared" si="0"/>
        <v>0</v>
      </c>
      <c r="H18" s="53"/>
      <c r="I18" s="42">
        <f>G18*E18</f>
        <v>0</v>
      </c>
      <c r="J18" s="53"/>
      <c r="K18" s="53"/>
      <c r="L18" s="53"/>
      <c r="M18" s="53">
        <f>SUM(Table25810871796[[#This Row],[ملبس]:[سكن]])</f>
        <v>0</v>
      </c>
      <c r="N18" s="53"/>
      <c r="O18" s="53"/>
      <c r="P18" s="53"/>
      <c r="Q18" s="25">
        <f>Table25810871796[[#This Row],[حوافز]]+Table25810871796[[#This Row],[الاضافي]]+Table25810871796[[#This Row],[مكافأت]]</f>
        <v>0</v>
      </c>
      <c r="R18" s="24">
        <f>SUM(I18:L18)+Table25810871796[[#This Row],[ إجمالى متغير]]</f>
        <v>0</v>
      </c>
      <c r="S18" s="42">
        <f>Table25810871796[[#This Row],[ايام الغياب]]*Table25810871796[[#This Row],[اجر اليوم]]</f>
        <v>0</v>
      </c>
      <c r="T18" s="53"/>
      <c r="U18" s="54">
        <f>IF(AB18=$AB$1,(I18*0.14)+(Q18*0.11),0)</f>
        <v>0</v>
      </c>
      <c r="V18" s="53"/>
      <c r="W18" s="27" t="str">
        <f t="shared" si="1"/>
        <v>0</v>
      </c>
      <c r="X18" s="55">
        <f t="shared" si="2"/>
        <v>0</v>
      </c>
      <c r="Y18" s="45">
        <f t="shared" si="3"/>
        <v>0</v>
      </c>
      <c r="Z18" s="54">
        <f>Table25810871796[[#This Row],[تأمينات اجتماعية حصة الشركة]]+Table25810871796[[#This Row],[تأمينات اجتماعية حصة العامل]]</f>
        <v>0</v>
      </c>
      <c r="AA18" s="46">
        <f>Table25810871796[[#This Row],[الاساسي]]*26%+Table25810871796[[#This Row],[ إجمالى متغير]]*24%</f>
        <v>0</v>
      </c>
      <c r="AB18" s="47" t="s">
        <v>0</v>
      </c>
      <c r="AC18" s="69"/>
      <c r="AD18" s="33">
        <f>[1]فبراير!$U17-AC18</f>
        <v>0</v>
      </c>
      <c r="AE18" s="17"/>
      <c r="AF18" s="34"/>
      <c r="AG18" s="34"/>
      <c r="AH18" s="1">
        <f>(Table25810871796[[#This Row],[اجمالي الاستحقاقات]]-Table25810871796[[#This Row],[تأمينات اجتماعية حصة العامل]])*12-7000</f>
        <v>-7000</v>
      </c>
    </row>
    <row r="19" spans="1:34" ht="18" x14ac:dyDescent="0.25">
      <c r="A19" s="49">
        <v>13</v>
      </c>
      <c r="B19" s="36"/>
      <c r="C19" s="37"/>
      <c r="D19" s="37"/>
      <c r="E19" s="50">
        <v>30</v>
      </c>
      <c r="F19" s="51"/>
      <c r="G19" s="40">
        <f t="shared" si="0"/>
        <v>0</v>
      </c>
      <c r="H19" s="53"/>
      <c r="I19" s="42">
        <f>G19*E19</f>
        <v>0</v>
      </c>
      <c r="J19" s="53"/>
      <c r="K19" s="53"/>
      <c r="L19" s="53"/>
      <c r="M19" s="53">
        <f>SUM(Table25810871796[[#This Row],[ملبس]:[سكن]])</f>
        <v>0</v>
      </c>
      <c r="N19" s="53"/>
      <c r="O19" s="53"/>
      <c r="P19" s="53"/>
      <c r="Q19" s="25">
        <f>Table25810871796[[#This Row],[حوافز]]+Table25810871796[[#This Row],[الاضافي]]+Table25810871796[[#This Row],[مكافأت]]</f>
        <v>0</v>
      </c>
      <c r="R19" s="24">
        <f>SUM(I19:L19)+Table25810871796[[#This Row],[ إجمالى متغير]]</f>
        <v>0</v>
      </c>
      <c r="S19" s="42">
        <f>Table25810871796[[#This Row],[ايام الغياب]]*Table25810871796[[#This Row],[اجر اليوم]]</f>
        <v>0</v>
      </c>
      <c r="T19" s="53"/>
      <c r="U19" s="54">
        <f>IF(AB19=$AB$1,(I19*0.14)+(Q19*0.11),0)</f>
        <v>0</v>
      </c>
      <c r="V19" s="53"/>
      <c r="W19" s="27" t="str">
        <f t="shared" si="1"/>
        <v>0</v>
      </c>
      <c r="X19" s="55">
        <f t="shared" si="2"/>
        <v>0</v>
      </c>
      <c r="Y19" s="45">
        <f t="shared" si="3"/>
        <v>0</v>
      </c>
      <c r="Z19" s="54">
        <f>Table25810871796[[#This Row],[تأمينات اجتماعية حصة الشركة]]+Table25810871796[[#This Row],[تأمينات اجتماعية حصة العامل]]</f>
        <v>0</v>
      </c>
      <c r="AA19" s="46">
        <f>Table25810871796[[#This Row],[الاساسي]]*26%+Table25810871796[[#This Row],[ إجمالى متغير]]*24%</f>
        <v>0</v>
      </c>
      <c r="AB19" s="47" t="s">
        <v>0</v>
      </c>
      <c r="AC19" s="69"/>
      <c r="AD19" s="33">
        <f>[1]فبراير!$U18-AC19</f>
        <v>0</v>
      </c>
      <c r="AE19" s="17"/>
      <c r="AF19" s="34"/>
      <c r="AG19" s="34"/>
      <c r="AH19" s="1">
        <f>(Table25810871796[[#This Row],[اجمالي الاستحقاقات]]-Table25810871796[[#This Row],[تأمينات اجتماعية حصة العامل]])*12-7000</f>
        <v>-7000</v>
      </c>
    </row>
    <row r="20" spans="1:34" ht="18" x14ac:dyDescent="0.25">
      <c r="A20" s="35">
        <v>14</v>
      </c>
      <c r="B20" s="36"/>
      <c r="C20" s="37"/>
      <c r="D20" s="37"/>
      <c r="E20" s="50">
        <v>30</v>
      </c>
      <c r="F20" s="51"/>
      <c r="G20" s="40">
        <f t="shared" si="0"/>
        <v>0</v>
      </c>
      <c r="H20" s="53"/>
      <c r="I20" s="42">
        <f>G20*E20</f>
        <v>0</v>
      </c>
      <c r="J20" s="53"/>
      <c r="K20" s="53"/>
      <c r="L20" s="53"/>
      <c r="M20" s="53">
        <f>SUM(Table25810871796[[#This Row],[ملبس]:[سكن]])</f>
        <v>0</v>
      </c>
      <c r="N20" s="53"/>
      <c r="O20" s="53"/>
      <c r="P20" s="53"/>
      <c r="Q20" s="25">
        <f>Table25810871796[[#This Row],[حوافز]]+Table25810871796[[#This Row],[الاضافي]]+Table25810871796[[#This Row],[مكافأت]]</f>
        <v>0</v>
      </c>
      <c r="R20" s="24">
        <f>SUM(I20:L20)+Table25810871796[[#This Row],[ إجمالى متغير]]</f>
        <v>0</v>
      </c>
      <c r="S20" s="42">
        <f>Table25810871796[[#This Row],[ايام الغياب]]*Table25810871796[[#This Row],[اجر اليوم]]</f>
        <v>0</v>
      </c>
      <c r="T20" s="53"/>
      <c r="U20" s="54">
        <f>IF(AB20=$AB$1,(I20*0.14)+(Q20*0.11),0)</f>
        <v>0</v>
      </c>
      <c r="V20" s="53"/>
      <c r="W20" s="27" t="str">
        <f t="shared" si="1"/>
        <v>0</v>
      </c>
      <c r="X20" s="55">
        <f t="shared" si="2"/>
        <v>0</v>
      </c>
      <c r="Y20" s="45">
        <f t="shared" si="3"/>
        <v>0</v>
      </c>
      <c r="Z20" s="54">
        <f>Table25810871796[[#This Row],[تأمينات اجتماعية حصة الشركة]]+Table25810871796[[#This Row],[تأمينات اجتماعية حصة العامل]]</f>
        <v>0</v>
      </c>
      <c r="AA20" s="46">
        <f>Table25810871796[[#This Row],[الاساسي]]*26%+Table25810871796[[#This Row],[ إجمالى متغير]]*24%</f>
        <v>0</v>
      </c>
      <c r="AB20" s="47" t="s">
        <v>0</v>
      </c>
      <c r="AC20" s="69"/>
      <c r="AD20" s="33">
        <f>[1]فبراير!$U19-AC20</f>
        <v>0</v>
      </c>
      <c r="AE20" s="17"/>
      <c r="AF20" s="34"/>
      <c r="AG20" s="34"/>
      <c r="AH20" s="1">
        <f>(Table25810871796[[#This Row],[اجمالي الاستحقاقات]]-Table25810871796[[#This Row],[تأمينات اجتماعية حصة العامل]])*12-7000</f>
        <v>-7000</v>
      </c>
    </row>
    <row r="21" spans="1:34" ht="18" x14ac:dyDescent="0.25">
      <c r="A21" s="49">
        <v>15</v>
      </c>
      <c r="B21" s="36"/>
      <c r="C21" s="37"/>
      <c r="D21" s="37"/>
      <c r="E21" s="50">
        <v>30</v>
      </c>
      <c r="F21" s="51"/>
      <c r="G21" s="40">
        <f t="shared" si="0"/>
        <v>0</v>
      </c>
      <c r="H21" s="53"/>
      <c r="I21" s="42">
        <f>G21*E21</f>
        <v>0</v>
      </c>
      <c r="J21" s="53"/>
      <c r="K21" s="53"/>
      <c r="L21" s="53"/>
      <c r="M21" s="53">
        <f>SUM(Table25810871796[[#This Row],[ملبس]:[سكن]])</f>
        <v>0</v>
      </c>
      <c r="N21" s="53"/>
      <c r="O21" s="53"/>
      <c r="P21" s="53"/>
      <c r="Q21" s="25">
        <f>Table25810871796[[#This Row],[حوافز]]+Table25810871796[[#This Row],[الاضافي]]+Table25810871796[[#This Row],[مكافأت]]</f>
        <v>0</v>
      </c>
      <c r="R21" s="24">
        <f>SUM(I21:L21)+Table25810871796[[#This Row],[ إجمالى متغير]]</f>
        <v>0</v>
      </c>
      <c r="S21" s="42">
        <f>Table25810871796[[#This Row],[ايام الغياب]]*Table25810871796[[#This Row],[اجر اليوم]]</f>
        <v>0</v>
      </c>
      <c r="T21" s="53"/>
      <c r="U21" s="54">
        <f>IF(AB21=$AB$1,(I21*0.14)+(Q21*0.11),0)</f>
        <v>0</v>
      </c>
      <c r="V21" s="53"/>
      <c r="W21" s="27" t="str">
        <f t="shared" si="1"/>
        <v>0</v>
      </c>
      <c r="X21" s="55">
        <f t="shared" si="2"/>
        <v>0</v>
      </c>
      <c r="Y21" s="45">
        <f t="shared" si="3"/>
        <v>0</v>
      </c>
      <c r="Z21" s="54">
        <f>Table25810871796[[#This Row],[تأمينات اجتماعية حصة الشركة]]+Table25810871796[[#This Row],[تأمينات اجتماعية حصة العامل]]</f>
        <v>0</v>
      </c>
      <c r="AA21" s="46">
        <f>Table25810871796[[#This Row],[الاساسي]]*26%+Table25810871796[[#This Row],[ إجمالى متغير]]*24%</f>
        <v>0</v>
      </c>
      <c r="AB21" s="47" t="s">
        <v>0</v>
      </c>
      <c r="AC21" s="69"/>
      <c r="AD21" s="33">
        <f>[1]فبراير!$U20-AC21</f>
        <v>0</v>
      </c>
      <c r="AE21" s="17"/>
      <c r="AF21" s="34"/>
      <c r="AG21" s="34"/>
      <c r="AH21" s="1">
        <f>(Table25810871796[[#This Row],[اجمالي الاستحقاقات]]-Table25810871796[[#This Row],[تأمينات اجتماعية حصة العامل]])*12-7000</f>
        <v>-7000</v>
      </c>
    </row>
    <row r="22" spans="1:34" ht="18" x14ac:dyDescent="0.25">
      <c r="A22" s="35">
        <v>16</v>
      </c>
      <c r="B22" s="36"/>
      <c r="C22" s="37"/>
      <c r="D22" s="37"/>
      <c r="E22" s="50">
        <v>30</v>
      </c>
      <c r="F22" s="51"/>
      <c r="G22" s="40">
        <f t="shared" si="0"/>
        <v>0</v>
      </c>
      <c r="H22" s="53"/>
      <c r="I22" s="42">
        <f>G22*E22</f>
        <v>0</v>
      </c>
      <c r="J22" s="53"/>
      <c r="K22" s="53"/>
      <c r="L22" s="53"/>
      <c r="M22" s="53">
        <f>SUM(Table25810871796[[#This Row],[ملبس]:[سكن]])</f>
        <v>0</v>
      </c>
      <c r="N22" s="53"/>
      <c r="O22" s="53"/>
      <c r="P22" s="53"/>
      <c r="Q22" s="25">
        <f>Table25810871796[[#This Row],[حوافز]]+Table25810871796[[#This Row],[الاضافي]]+Table25810871796[[#This Row],[مكافأت]]</f>
        <v>0</v>
      </c>
      <c r="R22" s="24">
        <f>SUM(I22:L22)+Table25810871796[[#This Row],[ إجمالى متغير]]</f>
        <v>0</v>
      </c>
      <c r="S22" s="42">
        <f>Table25810871796[[#This Row],[ايام الغياب]]*Table25810871796[[#This Row],[اجر اليوم]]</f>
        <v>0</v>
      </c>
      <c r="T22" s="53"/>
      <c r="U22" s="54">
        <f>IF(AB22=$AB$1,(I22*0.14)+(Q22*0.11),0)</f>
        <v>0</v>
      </c>
      <c r="V22" s="53"/>
      <c r="W22" s="27" t="str">
        <f t="shared" si="1"/>
        <v>0</v>
      </c>
      <c r="X22" s="55">
        <f t="shared" si="2"/>
        <v>0</v>
      </c>
      <c r="Y22" s="45">
        <f t="shared" si="3"/>
        <v>0</v>
      </c>
      <c r="Z22" s="54">
        <f>Table25810871796[[#This Row],[تأمينات اجتماعية حصة الشركة]]+Table25810871796[[#This Row],[تأمينات اجتماعية حصة العامل]]</f>
        <v>0</v>
      </c>
      <c r="AA22" s="46">
        <f>Table25810871796[[#This Row],[الاساسي]]*26%+Table25810871796[[#This Row],[ إجمالى متغير]]*24%</f>
        <v>0</v>
      </c>
      <c r="AB22" s="47" t="s">
        <v>0</v>
      </c>
      <c r="AC22" s="69"/>
      <c r="AD22" s="33">
        <f>[1]فبراير!$U21-AC22</f>
        <v>0</v>
      </c>
      <c r="AE22" s="17"/>
      <c r="AF22" s="34"/>
      <c r="AG22" s="34"/>
      <c r="AH22" s="1">
        <f>(Table25810871796[[#This Row],[اجمالي الاستحقاقات]]-Table25810871796[[#This Row],[تأمينات اجتماعية حصة العامل]])*12-7000</f>
        <v>-7000</v>
      </c>
    </row>
    <row r="23" spans="1:34" ht="18" x14ac:dyDescent="0.25">
      <c r="A23" s="49">
        <v>17</v>
      </c>
      <c r="B23" s="36"/>
      <c r="C23" s="37"/>
      <c r="D23" s="37"/>
      <c r="E23" s="38">
        <v>30</v>
      </c>
      <c r="F23" s="39"/>
      <c r="G23" s="40">
        <f t="shared" si="0"/>
        <v>0</v>
      </c>
      <c r="H23" s="41"/>
      <c r="I23" s="42">
        <f t="shared" si="4"/>
        <v>0</v>
      </c>
      <c r="J23" s="41"/>
      <c r="K23" s="41"/>
      <c r="L23" s="41"/>
      <c r="M23" s="41">
        <f>SUM(Table25810871796[[#This Row],[ملبس]:[سكن]])</f>
        <v>0</v>
      </c>
      <c r="N23" s="41"/>
      <c r="O23" s="41"/>
      <c r="P23" s="41"/>
      <c r="Q23" s="25">
        <f>Table25810871796[[#This Row],[حوافز]]+Table25810871796[[#This Row],[الاضافي]]+Table25810871796[[#This Row],[مكافأت]]</f>
        <v>0</v>
      </c>
      <c r="R23" s="24">
        <f>SUM(I23:L23)+Table25810871796[[#This Row],[ إجمالى متغير]]</f>
        <v>0</v>
      </c>
      <c r="S23" s="42">
        <f>Table25810871796[[#This Row],[ايام الغياب]]*Table25810871796[[#This Row],[اجر اليوم]]</f>
        <v>0</v>
      </c>
      <c r="T23" s="41"/>
      <c r="U23" s="43">
        <f>IF(AB23=$AB$1,(I23*0.14)+(Q23*0.11),0)</f>
        <v>0</v>
      </c>
      <c r="V23" s="41"/>
      <c r="W23" s="27" t="str">
        <f t="shared" si="1"/>
        <v>0</v>
      </c>
      <c r="X23" s="44">
        <f t="shared" si="2"/>
        <v>0</v>
      </c>
      <c r="Y23" s="45">
        <f t="shared" si="3"/>
        <v>0</v>
      </c>
      <c r="Z23" s="43">
        <f>Table25810871796[[#This Row],[تأمينات اجتماعية حصة الشركة]]+Table25810871796[[#This Row],[تأمينات اجتماعية حصة العامل]]</f>
        <v>0</v>
      </c>
      <c r="AA23" s="46">
        <f>Table25810871796[[#This Row],[الاساسي]]*26%+Table25810871796[[#This Row],[ إجمالى متغير]]*24%</f>
        <v>0</v>
      </c>
      <c r="AB23" s="47" t="s">
        <v>1</v>
      </c>
      <c r="AC23" s="32"/>
      <c r="AD23" s="33">
        <f>[1]فبراير!$U22-AC23</f>
        <v>0</v>
      </c>
      <c r="AE23" s="17"/>
      <c r="AF23" s="34"/>
      <c r="AG23" s="34"/>
      <c r="AH23" s="1">
        <f>(Table25810871796[[#This Row],[اجمالي الاستحقاقات]]-Table25810871796[[#This Row],[تأمينات اجتماعية حصة العامل]])*12-7000</f>
        <v>-7000</v>
      </c>
    </row>
    <row r="24" spans="1:34" ht="18" x14ac:dyDescent="0.25">
      <c r="A24" s="35">
        <v>18</v>
      </c>
      <c r="B24" s="36"/>
      <c r="C24" s="37"/>
      <c r="D24" s="37"/>
      <c r="E24" s="38">
        <v>30</v>
      </c>
      <c r="F24" s="51"/>
      <c r="G24" s="52">
        <f t="shared" si="0"/>
        <v>0</v>
      </c>
      <c r="H24" s="53"/>
      <c r="I24" s="42">
        <f t="shared" si="4"/>
        <v>0</v>
      </c>
      <c r="J24" s="53"/>
      <c r="K24" s="53"/>
      <c r="L24" s="53"/>
      <c r="M24" s="53">
        <f>SUM(Table25810871796[[#This Row],[ملبس]:[سكن]])</f>
        <v>0</v>
      </c>
      <c r="N24" s="53"/>
      <c r="O24" s="53"/>
      <c r="P24" s="53"/>
      <c r="Q24" s="25">
        <f>Table25810871796[[#This Row],[حوافز]]+Table25810871796[[#This Row],[الاضافي]]+Table25810871796[[#This Row],[مكافأت]]</f>
        <v>0</v>
      </c>
      <c r="R24" s="24">
        <f>SUM(I24:L24)+Table25810871796[[#This Row],[ إجمالى متغير]]</f>
        <v>0</v>
      </c>
      <c r="S24" s="42">
        <f>Table25810871796[[#This Row],[ايام الغياب]]*Table25810871796[[#This Row],[اجر اليوم]]</f>
        <v>0</v>
      </c>
      <c r="T24" s="53"/>
      <c r="U24" s="54">
        <f>IF(AB24=$AB$1,(I24*0.14)+(Q24*0.11),0)</f>
        <v>0</v>
      </c>
      <c r="V24" s="53"/>
      <c r="W24" s="27" t="str">
        <f t="shared" si="1"/>
        <v>0</v>
      </c>
      <c r="X24" s="55">
        <f t="shared" si="2"/>
        <v>0</v>
      </c>
      <c r="Y24" s="45">
        <f t="shared" si="3"/>
        <v>0</v>
      </c>
      <c r="Z24" s="54">
        <f>Table25810871796[[#This Row],[تأمينات اجتماعية حصة الشركة]]+Table25810871796[[#This Row],[تأمينات اجتماعية حصة العامل]]</f>
        <v>0</v>
      </c>
      <c r="AA24" s="46">
        <f>Table25810871796[[#This Row],[الاساسي]]*26%+Table25810871796[[#This Row],[ إجمالى متغير]]*24%</f>
        <v>0</v>
      </c>
      <c r="AB24" s="47" t="s">
        <v>0</v>
      </c>
      <c r="AC24" s="48"/>
      <c r="AD24" s="33">
        <f>[1]فبراير!$U23-AC24</f>
        <v>0</v>
      </c>
      <c r="AE24" s="17"/>
      <c r="AF24" s="34"/>
      <c r="AG24" s="34"/>
      <c r="AH24" s="1">
        <f>(Table25810871796[[#This Row],[اجمالي الاستحقاقات]]-Table25810871796[[#This Row],[تأمينات اجتماعية حصة العامل]])*12-7000</f>
        <v>-7000</v>
      </c>
    </row>
    <row r="25" spans="1:34" ht="18" x14ac:dyDescent="0.25">
      <c r="A25" s="49">
        <v>19</v>
      </c>
      <c r="B25" s="36"/>
      <c r="C25" s="37"/>
      <c r="D25" s="37"/>
      <c r="E25" s="38">
        <v>30</v>
      </c>
      <c r="F25" s="51"/>
      <c r="G25" s="52">
        <f t="shared" si="0"/>
        <v>0</v>
      </c>
      <c r="H25" s="53"/>
      <c r="I25" s="42">
        <f>G25*E25</f>
        <v>0</v>
      </c>
      <c r="J25" s="53"/>
      <c r="K25" s="53"/>
      <c r="L25" s="53"/>
      <c r="M25" s="53">
        <f>SUM(Table25810871796[[#This Row],[ملبس]:[سكن]])</f>
        <v>0</v>
      </c>
      <c r="N25" s="53"/>
      <c r="O25" s="53"/>
      <c r="P25" s="53"/>
      <c r="Q25" s="25">
        <f>Table25810871796[[#This Row],[حوافز]]+Table25810871796[[#This Row],[الاضافي]]+Table25810871796[[#This Row],[مكافأت]]</f>
        <v>0</v>
      </c>
      <c r="R25" s="24">
        <f>SUM(I25:L25)+Table25810871796[[#This Row],[ إجمالى متغير]]</f>
        <v>0</v>
      </c>
      <c r="S25" s="42">
        <f>Table25810871796[[#This Row],[ايام الغياب]]*Table25810871796[[#This Row],[اجر اليوم]]</f>
        <v>0</v>
      </c>
      <c r="T25" s="53"/>
      <c r="U25" s="54">
        <f>IF(AB25=$AB$1,(I25*0.14)+(Q25*0.11),0)</f>
        <v>0</v>
      </c>
      <c r="V25" s="53"/>
      <c r="W25" s="27" t="str">
        <f t="shared" si="1"/>
        <v>0</v>
      </c>
      <c r="X25" s="55">
        <f t="shared" si="2"/>
        <v>0</v>
      </c>
      <c r="Y25" s="45">
        <f t="shared" si="3"/>
        <v>0</v>
      </c>
      <c r="Z25" s="54">
        <f>Table25810871796[[#This Row],[تأمينات اجتماعية حصة الشركة]]+Table25810871796[[#This Row],[تأمينات اجتماعية حصة العامل]]</f>
        <v>0</v>
      </c>
      <c r="AA25" s="46">
        <f>Table25810871796[[#This Row],[الاساسي]]*26%+Table25810871796[[#This Row],[ إجمالى متغير]]*24%</f>
        <v>0</v>
      </c>
      <c r="AB25" s="47" t="s">
        <v>0</v>
      </c>
      <c r="AC25" s="48"/>
      <c r="AD25" s="33">
        <f>[1]فبراير!$U24-AC25</f>
        <v>0</v>
      </c>
      <c r="AE25" s="17"/>
      <c r="AF25" s="34"/>
      <c r="AG25" s="34"/>
      <c r="AH25" s="1">
        <f>(Table25810871796[[#This Row],[اجمالي الاستحقاقات]]-Table25810871796[[#This Row],[تأمينات اجتماعية حصة العامل]])*12-7000</f>
        <v>-7000</v>
      </c>
    </row>
    <row r="26" spans="1:34" ht="18" x14ac:dyDescent="0.25">
      <c r="A26" s="35">
        <v>20</v>
      </c>
      <c r="B26" s="36"/>
      <c r="C26" s="37"/>
      <c r="D26" s="37"/>
      <c r="E26" s="38">
        <v>30</v>
      </c>
      <c r="F26" s="39"/>
      <c r="G26" s="40">
        <f t="shared" si="0"/>
        <v>0</v>
      </c>
      <c r="H26" s="42"/>
      <c r="I26" s="42">
        <f t="shared" si="4"/>
        <v>0</v>
      </c>
      <c r="J26" s="42"/>
      <c r="K26" s="42"/>
      <c r="L26" s="42"/>
      <c r="M26" s="42">
        <f>SUM(Table25810871796[[#This Row],[ملبس]:[سكن]])</f>
        <v>0</v>
      </c>
      <c r="N26" s="42"/>
      <c r="O26" s="42"/>
      <c r="P26" s="42"/>
      <c r="Q26" s="25">
        <f>Table25810871796[[#This Row],[حوافز]]+Table25810871796[[#This Row],[الاضافي]]+Table25810871796[[#This Row],[مكافأت]]</f>
        <v>0</v>
      </c>
      <c r="R26" s="24">
        <f>SUM(I26:L26)+Table25810871796[[#This Row],[ إجمالى متغير]]</f>
        <v>0</v>
      </c>
      <c r="S26" s="42">
        <f>Table25810871796[[#This Row],[ايام الغياب]]*Table25810871796[[#This Row],[اجر اليوم]]</f>
        <v>0</v>
      </c>
      <c r="T26" s="42"/>
      <c r="U26" s="58">
        <f>IF(AB26=$AB$1,(I26*0.14)+(Q26*0.11),0)</f>
        <v>0</v>
      </c>
      <c r="V26" s="42"/>
      <c r="W26" s="27" t="str">
        <f t="shared" si="1"/>
        <v>0</v>
      </c>
      <c r="X26" s="59">
        <f t="shared" si="2"/>
        <v>0</v>
      </c>
      <c r="Y26" s="45">
        <f t="shared" si="3"/>
        <v>0</v>
      </c>
      <c r="Z26" s="58">
        <f>Table25810871796[[#This Row],[تأمينات اجتماعية حصة الشركة]]+Table25810871796[[#This Row],[تأمينات اجتماعية حصة العامل]]</f>
        <v>0</v>
      </c>
      <c r="AA26" s="46">
        <f>Table25810871796[[#This Row],[الاساسي]]*26%+Table25810871796[[#This Row],[ إجمالى متغير]]*24%</f>
        <v>0</v>
      </c>
      <c r="AB26" s="47" t="s">
        <v>0</v>
      </c>
      <c r="AC26" s="56"/>
      <c r="AD26" s="33">
        <v>0</v>
      </c>
      <c r="AE26" s="17"/>
      <c r="AF26" s="34"/>
      <c r="AG26" s="34"/>
      <c r="AH26" s="1">
        <f>(Table25810871796[[#This Row],[اجمالي الاستحقاقات]]-Table25810871796[[#This Row],[تأمينات اجتماعية حصة العامل]])*12-7000</f>
        <v>-7000</v>
      </c>
    </row>
    <row r="27" spans="1:34" ht="18" x14ac:dyDescent="0.25">
      <c r="A27" s="49">
        <v>21</v>
      </c>
      <c r="B27" s="70"/>
      <c r="C27" s="71"/>
      <c r="D27" s="71"/>
      <c r="E27" s="50"/>
      <c r="F27" s="51"/>
      <c r="G27" s="52">
        <f t="shared" si="0"/>
        <v>0</v>
      </c>
      <c r="H27" s="53"/>
      <c r="I27" s="53">
        <f t="shared" si="4"/>
        <v>0</v>
      </c>
      <c r="J27" s="53"/>
      <c r="K27" s="53"/>
      <c r="L27" s="53"/>
      <c r="M27" s="53">
        <f>SUM(Table25810871796[[#This Row],[ملبس]:[سكن]])</f>
        <v>0</v>
      </c>
      <c r="N27" s="53"/>
      <c r="O27" s="53"/>
      <c r="P27" s="53"/>
      <c r="Q27" s="25">
        <f>Table25810871796[[#This Row],[حوافز]]+Table25810871796[[#This Row],[الاضافي]]+Table25810871796[[#This Row],[مكافأت]]</f>
        <v>0</v>
      </c>
      <c r="R27" s="24">
        <f>SUM(I27:L27)+Table25810871796[[#This Row],[ إجمالى متغير]]</f>
        <v>0</v>
      </c>
      <c r="S27" s="42">
        <f>Table25810871796[[#This Row],[ايام الغياب]]*Table25810871796[[#This Row],[اجر اليوم]]</f>
        <v>0</v>
      </c>
      <c r="T27" s="53"/>
      <c r="U27" s="54">
        <f>IF(AB27=$AB$1,(I27*0.14)+(Q27*0.11),0)</f>
        <v>0</v>
      </c>
      <c r="V27" s="53"/>
      <c r="W27" s="27" t="str">
        <f t="shared" si="1"/>
        <v>0</v>
      </c>
      <c r="X27" s="55">
        <f t="shared" si="2"/>
        <v>0</v>
      </c>
      <c r="Y27" s="72">
        <f t="shared" si="3"/>
        <v>0</v>
      </c>
      <c r="Z27" s="54">
        <f>Table25810871796[[#This Row],[تأمينات اجتماعية حصة الشركة]]+Table25810871796[[#This Row],[تأمينات اجتماعية حصة العامل]]</f>
        <v>0</v>
      </c>
      <c r="AA27" s="46">
        <f>Table25810871796[[#This Row],[الاساسي]]*26%+Table25810871796[[#This Row],[ إجمالى متغير]]*24%</f>
        <v>0</v>
      </c>
      <c r="AB27" s="47" t="s">
        <v>1</v>
      </c>
      <c r="AC27" s="56"/>
      <c r="AD27" s="33">
        <v>0</v>
      </c>
      <c r="AE27" s="17"/>
      <c r="AF27" s="34"/>
      <c r="AG27" s="34"/>
      <c r="AH27" s="1">
        <f>(Table25810871796[[#This Row],[اجمالي الاستحقاقات]]-Table25810871796[[#This Row],[تأمينات اجتماعية حصة العامل]])*12-7000</f>
        <v>-7000</v>
      </c>
    </row>
    <row r="28" spans="1:34" ht="18" x14ac:dyDescent="0.25">
      <c r="A28" s="35">
        <v>22</v>
      </c>
      <c r="B28" s="70"/>
      <c r="C28" s="71"/>
      <c r="D28" s="71"/>
      <c r="E28" s="50"/>
      <c r="F28" s="51"/>
      <c r="G28" s="52">
        <f t="shared" si="0"/>
        <v>0</v>
      </c>
      <c r="H28" s="53"/>
      <c r="I28" s="53">
        <f t="shared" si="4"/>
        <v>0</v>
      </c>
      <c r="J28" s="53"/>
      <c r="K28" s="53"/>
      <c r="L28" s="53"/>
      <c r="M28" s="53">
        <f>SUM(Table25810871796[[#This Row],[ملبس]:[سكن]])</f>
        <v>0</v>
      </c>
      <c r="N28" s="53"/>
      <c r="O28" s="53"/>
      <c r="P28" s="53"/>
      <c r="Q28" s="25">
        <f>Table25810871796[[#This Row],[حوافز]]+Table25810871796[[#This Row],[الاضافي]]+Table25810871796[[#This Row],[مكافأت]]</f>
        <v>0</v>
      </c>
      <c r="R28" s="24">
        <f>SUM(I28:L28)+Table25810871796[[#This Row],[ إجمالى متغير]]</f>
        <v>0</v>
      </c>
      <c r="S28" s="42">
        <f>Table25810871796[[#This Row],[ايام الغياب]]*Table25810871796[[#This Row],[اجر اليوم]]</f>
        <v>0</v>
      </c>
      <c r="T28" s="53"/>
      <c r="U28" s="54">
        <f>IF(AB28=$AB$1,(I28*0.14)+(Q28*0.11),0)</f>
        <v>0</v>
      </c>
      <c r="V28" s="53"/>
      <c r="W28" s="27" t="str">
        <f t="shared" si="1"/>
        <v>0</v>
      </c>
      <c r="X28" s="55">
        <f t="shared" si="2"/>
        <v>0</v>
      </c>
      <c r="Y28" s="72">
        <f t="shared" si="3"/>
        <v>0</v>
      </c>
      <c r="Z28" s="54">
        <f>Table25810871796[[#This Row],[تأمينات اجتماعية حصة الشركة]]+Table25810871796[[#This Row],[تأمينات اجتماعية حصة العامل]]</f>
        <v>0</v>
      </c>
      <c r="AA28" s="46">
        <f>Table25810871796[[#This Row],[الاساسي]]*26%+Table25810871796[[#This Row],[ إجمالى متغير]]*24%</f>
        <v>0</v>
      </c>
      <c r="AB28" s="47" t="s">
        <v>1</v>
      </c>
      <c r="AC28" s="56"/>
      <c r="AD28" s="33">
        <v>0</v>
      </c>
      <c r="AE28" s="17"/>
      <c r="AF28" s="34"/>
      <c r="AG28" s="34"/>
      <c r="AH28" s="1">
        <f>(Table25810871796[[#This Row],[اجمالي الاستحقاقات]]-Table25810871796[[#This Row],[تأمينات اجتماعية حصة العامل]])*12-7000</f>
        <v>-7000</v>
      </c>
    </row>
    <row r="29" spans="1:34" ht="18" x14ac:dyDescent="0.25">
      <c r="A29" s="49">
        <v>23</v>
      </c>
      <c r="B29" s="70"/>
      <c r="C29" s="71"/>
      <c r="D29" s="71"/>
      <c r="E29" s="50"/>
      <c r="F29" s="51"/>
      <c r="G29" s="52">
        <f t="shared" si="0"/>
        <v>0</v>
      </c>
      <c r="H29" s="53"/>
      <c r="I29" s="53">
        <f t="shared" si="4"/>
        <v>0</v>
      </c>
      <c r="J29" s="53"/>
      <c r="K29" s="53"/>
      <c r="L29" s="53"/>
      <c r="M29" s="53">
        <f>SUM(Table25810871796[[#This Row],[ملبس]:[سكن]])</f>
        <v>0</v>
      </c>
      <c r="N29" s="53"/>
      <c r="O29" s="53"/>
      <c r="P29" s="53"/>
      <c r="Q29" s="25">
        <f>Table25810871796[[#This Row],[حوافز]]+Table25810871796[[#This Row],[الاضافي]]+Table25810871796[[#This Row],[مكافأت]]</f>
        <v>0</v>
      </c>
      <c r="R29" s="24">
        <f>SUM(I29:L29)+Table25810871796[[#This Row],[ إجمالى متغير]]</f>
        <v>0</v>
      </c>
      <c r="S29" s="42">
        <f>Table25810871796[[#This Row],[ايام الغياب]]*Table25810871796[[#This Row],[اجر اليوم]]</f>
        <v>0</v>
      </c>
      <c r="T29" s="53"/>
      <c r="U29" s="54">
        <f>IF(AB29=$AB$1,(I29*0.14)+(Q29*0.11),0)</f>
        <v>0</v>
      </c>
      <c r="V29" s="53"/>
      <c r="W29" s="27" t="str">
        <f t="shared" si="1"/>
        <v>0</v>
      </c>
      <c r="X29" s="55">
        <f t="shared" si="2"/>
        <v>0</v>
      </c>
      <c r="Y29" s="72">
        <f t="shared" si="3"/>
        <v>0</v>
      </c>
      <c r="Z29" s="54">
        <f>Table25810871796[[#This Row],[تأمينات اجتماعية حصة الشركة]]+Table25810871796[[#This Row],[تأمينات اجتماعية حصة العامل]]</f>
        <v>0</v>
      </c>
      <c r="AA29" s="46">
        <f>Table25810871796[[#This Row],[الاساسي]]*26%+Table25810871796[[#This Row],[ إجمالى متغير]]*24%</f>
        <v>0</v>
      </c>
      <c r="AB29" s="47" t="s">
        <v>1</v>
      </c>
      <c r="AC29" s="56"/>
      <c r="AD29" s="33">
        <v>0</v>
      </c>
      <c r="AE29" s="17"/>
      <c r="AF29" s="34"/>
      <c r="AG29" s="34"/>
      <c r="AH29" s="1">
        <f>(Table25810871796[[#This Row],[اجمالي الاستحقاقات]]-Table25810871796[[#This Row],[تأمينات اجتماعية حصة العامل]])*12-7000</f>
        <v>-7000</v>
      </c>
    </row>
    <row r="30" spans="1:34" ht="18" x14ac:dyDescent="0.25">
      <c r="A30" s="35">
        <v>24</v>
      </c>
      <c r="B30" s="70"/>
      <c r="C30" s="71"/>
      <c r="D30" s="71"/>
      <c r="E30" s="50"/>
      <c r="F30" s="51"/>
      <c r="G30" s="52">
        <f t="shared" si="0"/>
        <v>0</v>
      </c>
      <c r="H30" s="53"/>
      <c r="I30" s="53">
        <f t="shared" si="4"/>
        <v>0</v>
      </c>
      <c r="J30" s="53"/>
      <c r="K30" s="53"/>
      <c r="L30" s="53"/>
      <c r="M30" s="53">
        <f>SUM(Table25810871796[[#This Row],[ملبس]:[سكن]])</f>
        <v>0</v>
      </c>
      <c r="N30" s="53"/>
      <c r="O30" s="53"/>
      <c r="P30" s="53"/>
      <c r="Q30" s="25">
        <f>Table25810871796[[#This Row],[حوافز]]+Table25810871796[[#This Row],[الاضافي]]+Table25810871796[[#This Row],[مكافأت]]</f>
        <v>0</v>
      </c>
      <c r="R30" s="24">
        <f>SUM(I30:L30)+Table25810871796[[#This Row],[ إجمالى متغير]]</f>
        <v>0</v>
      </c>
      <c r="S30" s="42">
        <f>Table25810871796[[#This Row],[ايام الغياب]]*Table25810871796[[#This Row],[اجر اليوم]]</f>
        <v>0</v>
      </c>
      <c r="T30" s="53"/>
      <c r="U30" s="54">
        <f>IF(AB30=$AB$1,(I30*0.14)+(Q30*0.11),0)</f>
        <v>0</v>
      </c>
      <c r="V30" s="53"/>
      <c r="W30" s="27" t="str">
        <f t="shared" si="1"/>
        <v>0</v>
      </c>
      <c r="X30" s="55">
        <f t="shared" si="2"/>
        <v>0</v>
      </c>
      <c r="Y30" s="72">
        <f t="shared" si="3"/>
        <v>0</v>
      </c>
      <c r="Z30" s="54">
        <f>Table25810871796[[#This Row],[تأمينات اجتماعية حصة الشركة]]+Table25810871796[[#This Row],[تأمينات اجتماعية حصة العامل]]</f>
        <v>0</v>
      </c>
      <c r="AA30" s="46">
        <f>Table25810871796[[#This Row],[الاساسي]]*26%+Table25810871796[[#This Row],[ إجمالى متغير]]*24%</f>
        <v>0</v>
      </c>
      <c r="AB30" s="47" t="s">
        <v>1</v>
      </c>
      <c r="AC30" s="56"/>
      <c r="AD30" s="33">
        <v>0</v>
      </c>
      <c r="AE30" s="17"/>
      <c r="AF30" s="34"/>
      <c r="AG30" s="34"/>
      <c r="AH30" s="1">
        <f>(Table25810871796[[#This Row],[اجمالي الاستحقاقات]]-Table25810871796[[#This Row],[تأمينات اجتماعية حصة العامل]])*12-7000</f>
        <v>-7000</v>
      </c>
    </row>
    <row r="31" spans="1:34" ht="18" x14ac:dyDescent="0.25">
      <c r="A31" s="49">
        <v>25</v>
      </c>
      <c r="B31" s="70"/>
      <c r="C31" s="71"/>
      <c r="D31" s="71"/>
      <c r="E31" s="50"/>
      <c r="F31" s="51"/>
      <c r="G31" s="52">
        <f t="shared" si="0"/>
        <v>0</v>
      </c>
      <c r="H31" s="53"/>
      <c r="I31" s="53">
        <f t="shared" si="4"/>
        <v>0</v>
      </c>
      <c r="J31" s="53"/>
      <c r="K31" s="53"/>
      <c r="L31" s="53"/>
      <c r="M31" s="53">
        <f>SUM(Table25810871796[[#This Row],[ملبس]:[سكن]])</f>
        <v>0</v>
      </c>
      <c r="N31" s="53"/>
      <c r="O31" s="53"/>
      <c r="P31" s="53"/>
      <c r="Q31" s="25">
        <f>Table25810871796[[#This Row],[حوافز]]+Table25810871796[[#This Row],[الاضافي]]+Table25810871796[[#This Row],[مكافأت]]</f>
        <v>0</v>
      </c>
      <c r="R31" s="24">
        <f>SUM(I31:L31)+Table25810871796[[#This Row],[ إجمالى متغير]]</f>
        <v>0</v>
      </c>
      <c r="S31" s="42">
        <f>Table25810871796[[#This Row],[ايام الغياب]]*Table25810871796[[#This Row],[اجر اليوم]]</f>
        <v>0</v>
      </c>
      <c r="T31" s="53"/>
      <c r="U31" s="54">
        <f>IF(AB31=$AB$1,(I31*0.14)+(Q31*0.11),0)</f>
        <v>0</v>
      </c>
      <c r="V31" s="53"/>
      <c r="W31" s="27" t="str">
        <f t="shared" si="1"/>
        <v>0</v>
      </c>
      <c r="X31" s="55">
        <f t="shared" si="2"/>
        <v>0</v>
      </c>
      <c r="Y31" s="72">
        <f t="shared" si="3"/>
        <v>0</v>
      </c>
      <c r="Z31" s="54">
        <f>Table25810871796[[#This Row],[تأمينات اجتماعية حصة الشركة]]+Table25810871796[[#This Row],[تأمينات اجتماعية حصة العامل]]</f>
        <v>0</v>
      </c>
      <c r="AA31" s="46">
        <f>Table25810871796[[#This Row],[الاساسي]]*26%+Table25810871796[[#This Row],[ إجمالى متغير]]*24%</f>
        <v>0</v>
      </c>
      <c r="AB31" s="47" t="s">
        <v>1</v>
      </c>
      <c r="AC31" s="56"/>
      <c r="AD31" s="33">
        <v>0</v>
      </c>
      <c r="AE31" s="17"/>
      <c r="AF31" s="34"/>
      <c r="AG31" s="34"/>
      <c r="AH31" s="1">
        <f>(Table25810871796[[#This Row],[اجمالي الاستحقاقات]]-Table25810871796[[#This Row],[تأمينات اجتماعية حصة العامل]])*12-7000</f>
        <v>-7000</v>
      </c>
    </row>
    <row r="32" spans="1:34" ht="18" x14ac:dyDescent="0.25">
      <c r="A32" s="35">
        <v>26</v>
      </c>
      <c r="B32" s="70"/>
      <c r="C32" s="71"/>
      <c r="D32" s="71"/>
      <c r="E32" s="50"/>
      <c r="F32" s="51"/>
      <c r="G32" s="52">
        <f t="shared" si="0"/>
        <v>0</v>
      </c>
      <c r="H32" s="53"/>
      <c r="I32" s="53">
        <f t="shared" si="4"/>
        <v>0</v>
      </c>
      <c r="J32" s="53"/>
      <c r="K32" s="53"/>
      <c r="L32" s="53"/>
      <c r="M32" s="53">
        <f>SUM(Table25810871796[[#This Row],[ملبس]:[سكن]])</f>
        <v>0</v>
      </c>
      <c r="N32" s="53"/>
      <c r="O32" s="53"/>
      <c r="P32" s="53"/>
      <c r="Q32" s="25">
        <f>Table25810871796[[#This Row],[حوافز]]+Table25810871796[[#This Row],[الاضافي]]+Table25810871796[[#This Row],[مكافأت]]</f>
        <v>0</v>
      </c>
      <c r="R32" s="24">
        <f>SUM(I32:L32)+Table25810871796[[#This Row],[ إجمالى متغير]]</f>
        <v>0</v>
      </c>
      <c r="S32" s="42">
        <f>Table25810871796[[#This Row],[ايام الغياب]]*Table25810871796[[#This Row],[اجر اليوم]]</f>
        <v>0</v>
      </c>
      <c r="T32" s="53"/>
      <c r="U32" s="54">
        <f>IF(AB32=$AB$1,(I32*0.14)+(Q32*0.11),0)</f>
        <v>0</v>
      </c>
      <c r="V32" s="53"/>
      <c r="W32" s="27" t="str">
        <f t="shared" si="1"/>
        <v>0</v>
      </c>
      <c r="X32" s="55">
        <f t="shared" si="2"/>
        <v>0</v>
      </c>
      <c r="Y32" s="72">
        <f t="shared" si="3"/>
        <v>0</v>
      </c>
      <c r="Z32" s="54">
        <f>Table25810871796[[#This Row],[تأمينات اجتماعية حصة الشركة]]+Table25810871796[[#This Row],[تأمينات اجتماعية حصة العامل]]</f>
        <v>0</v>
      </c>
      <c r="AA32" s="46">
        <f>Table25810871796[[#This Row],[الاساسي]]*26%+Table25810871796[[#This Row],[ إجمالى متغير]]*24%</f>
        <v>0</v>
      </c>
      <c r="AB32" s="47" t="s">
        <v>1</v>
      </c>
      <c r="AC32" s="56"/>
      <c r="AD32" s="33">
        <v>0</v>
      </c>
      <c r="AE32" s="17"/>
      <c r="AF32" s="34"/>
      <c r="AG32" s="34"/>
      <c r="AH32" s="1">
        <f>(Table25810871796[[#This Row],[اجمالي الاستحقاقات]]-Table25810871796[[#This Row],[تأمينات اجتماعية حصة العامل]])*12-7000</f>
        <v>-7000</v>
      </c>
    </row>
    <row r="33" spans="1:34" ht="18" x14ac:dyDescent="0.25">
      <c r="A33" s="49">
        <v>27</v>
      </c>
      <c r="B33" s="70"/>
      <c r="C33" s="71"/>
      <c r="D33" s="71"/>
      <c r="E33" s="50"/>
      <c r="F33" s="51"/>
      <c r="G33" s="52">
        <f t="shared" si="0"/>
        <v>0</v>
      </c>
      <c r="H33" s="53"/>
      <c r="I33" s="53">
        <f t="shared" si="4"/>
        <v>0</v>
      </c>
      <c r="J33" s="53"/>
      <c r="K33" s="53"/>
      <c r="L33" s="53"/>
      <c r="M33" s="53">
        <f>SUM(Table25810871796[[#This Row],[ملبس]:[سكن]])</f>
        <v>0</v>
      </c>
      <c r="N33" s="53"/>
      <c r="O33" s="53"/>
      <c r="P33" s="53"/>
      <c r="Q33" s="25">
        <f>Table25810871796[[#This Row],[حوافز]]+Table25810871796[[#This Row],[الاضافي]]+Table25810871796[[#This Row],[مكافأت]]</f>
        <v>0</v>
      </c>
      <c r="R33" s="24">
        <f>SUM(I33:L33)+Table25810871796[[#This Row],[ إجمالى متغير]]</f>
        <v>0</v>
      </c>
      <c r="S33" s="42">
        <f>Table25810871796[[#This Row],[ايام الغياب]]*Table25810871796[[#This Row],[اجر اليوم]]</f>
        <v>0</v>
      </c>
      <c r="T33" s="53"/>
      <c r="U33" s="54">
        <f>IF(AB33=$AB$1,(I33*0.14)+(Q33*0.11),0)</f>
        <v>0</v>
      </c>
      <c r="V33" s="53"/>
      <c r="W33" s="27" t="str">
        <f t="shared" si="1"/>
        <v>0</v>
      </c>
      <c r="X33" s="55">
        <f t="shared" si="2"/>
        <v>0</v>
      </c>
      <c r="Y33" s="72">
        <f t="shared" si="3"/>
        <v>0</v>
      </c>
      <c r="Z33" s="54">
        <f>Table25810871796[[#This Row],[تأمينات اجتماعية حصة الشركة]]+Table25810871796[[#This Row],[تأمينات اجتماعية حصة العامل]]</f>
        <v>0</v>
      </c>
      <c r="AA33" s="46">
        <f>Table25810871796[[#This Row],[الاساسي]]*26%+Table25810871796[[#This Row],[ إجمالى متغير]]*24%</f>
        <v>0</v>
      </c>
      <c r="AB33" s="47" t="s">
        <v>1</v>
      </c>
      <c r="AC33" s="56"/>
      <c r="AD33" s="33">
        <v>0</v>
      </c>
      <c r="AE33" s="17"/>
      <c r="AF33" s="34"/>
      <c r="AG33" s="34"/>
      <c r="AH33" s="1">
        <f>(Table25810871796[[#This Row],[اجمالي الاستحقاقات]]-Table25810871796[[#This Row],[تأمينات اجتماعية حصة العامل]])*12-7000</f>
        <v>-7000</v>
      </c>
    </row>
    <row r="34" spans="1:34" ht="18" x14ac:dyDescent="0.25">
      <c r="A34" s="35">
        <v>28</v>
      </c>
      <c r="B34" s="70"/>
      <c r="C34" s="71"/>
      <c r="D34" s="71"/>
      <c r="E34" s="50"/>
      <c r="F34" s="51"/>
      <c r="G34" s="52">
        <f t="shared" si="0"/>
        <v>0</v>
      </c>
      <c r="H34" s="53"/>
      <c r="I34" s="53">
        <f t="shared" si="4"/>
        <v>0</v>
      </c>
      <c r="J34" s="53"/>
      <c r="K34" s="53"/>
      <c r="L34" s="53"/>
      <c r="M34" s="53">
        <f>SUM(Table25810871796[[#This Row],[ملبس]:[سكن]])</f>
        <v>0</v>
      </c>
      <c r="N34" s="53"/>
      <c r="O34" s="53"/>
      <c r="P34" s="53"/>
      <c r="Q34" s="25">
        <f>Table25810871796[[#This Row],[حوافز]]+Table25810871796[[#This Row],[الاضافي]]+Table25810871796[[#This Row],[مكافأت]]</f>
        <v>0</v>
      </c>
      <c r="R34" s="24">
        <f>SUM(I34:L34)+Table25810871796[[#This Row],[ إجمالى متغير]]</f>
        <v>0</v>
      </c>
      <c r="S34" s="42">
        <f>Table25810871796[[#This Row],[ايام الغياب]]*Table25810871796[[#This Row],[اجر اليوم]]</f>
        <v>0</v>
      </c>
      <c r="T34" s="53"/>
      <c r="U34" s="54">
        <f>IF(AB34=$AB$1,(I34*0.14)+(Q34*0.11),0)</f>
        <v>0</v>
      </c>
      <c r="V34" s="53"/>
      <c r="W34" s="27" t="str">
        <f t="shared" si="1"/>
        <v>0</v>
      </c>
      <c r="X34" s="55">
        <f t="shared" si="2"/>
        <v>0</v>
      </c>
      <c r="Y34" s="72">
        <f t="shared" si="3"/>
        <v>0</v>
      </c>
      <c r="Z34" s="54">
        <f>Table25810871796[[#This Row],[تأمينات اجتماعية حصة الشركة]]+Table25810871796[[#This Row],[تأمينات اجتماعية حصة العامل]]</f>
        <v>0</v>
      </c>
      <c r="AA34" s="46">
        <f>Table25810871796[[#This Row],[الاساسي]]*26%+Table25810871796[[#This Row],[ إجمالى متغير]]*24%</f>
        <v>0</v>
      </c>
      <c r="AB34" s="47" t="s">
        <v>1</v>
      </c>
      <c r="AC34" s="56"/>
      <c r="AD34" s="33">
        <v>0</v>
      </c>
      <c r="AE34" s="17"/>
      <c r="AF34" s="34"/>
      <c r="AG34" s="34"/>
      <c r="AH34" s="1">
        <f>(Table25810871796[[#This Row],[اجمالي الاستحقاقات]]-Table25810871796[[#This Row],[تأمينات اجتماعية حصة العامل]])*12-7000</f>
        <v>-7000</v>
      </c>
    </row>
    <row r="35" spans="1:34" ht="18" x14ac:dyDescent="0.25">
      <c r="A35" s="49">
        <v>29</v>
      </c>
      <c r="B35" s="70"/>
      <c r="C35" s="71"/>
      <c r="D35" s="71"/>
      <c r="E35" s="50"/>
      <c r="F35" s="51"/>
      <c r="G35" s="52">
        <f t="shared" si="0"/>
        <v>0</v>
      </c>
      <c r="H35" s="53"/>
      <c r="I35" s="53">
        <f t="shared" si="4"/>
        <v>0</v>
      </c>
      <c r="J35" s="53"/>
      <c r="K35" s="53"/>
      <c r="L35" s="53"/>
      <c r="M35" s="53">
        <f>SUM(Table25810871796[[#This Row],[ملبس]:[سكن]])</f>
        <v>0</v>
      </c>
      <c r="N35" s="53"/>
      <c r="O35" s="53"/>
      <c r="P35" s="53"/>
      <c r="Q35" s="25">
        <f>Table25810871796[[#This Row],[حوافز]]+Table25810871796[[#This Row],[الاضافي]]+Table25810871796[[#This Row],[مكافأت]]</f>
        <v>0</v>
      </c>
      <c r="R35" s="24">
        <f>SUM(I35:L35)+Table25810871796[[#This Row],[ إجمالى متغير]]</f>
        <v>0</v>
      </c>
      <c r="S35" s="42">
        <f>Table25810871796[[#This Row],[ايام الغياب]]*Table25810871796[[#This Row],[اجر اليوم]]</f>
        <v>0</v>
      </c>
      <c r="T35" s="53"/>
      <c r="U35" s="54">
        <f>IF(AB35=$AB$1,(I35*0.14)+(Q35*0.11),0)</f>
        <v>0</v>
      </c>
      <c r="V35" s="53"/>
      <c r="W35" s="27" t="str">
        <f t="shared" si="1"/>
        <v>0</v>
      </c>
      <c r="X35" s="55">
        <f t="shared" si="2"/>
        <v>0</v>
      </c>
      <c r="Y35" s="72">
        <f t="shared" si="3"/>
        <v>0</v>
      </c>
      <c r="Z35" s="54">
        <f>Table25810871796[[#This Row],[تأمينات اجتماعية حصة الشركة]]+Table25810871796[[#This Row],[تأمينات اجتماعية حصة العامل]]</f>
        <v>0</v>
      </c>
      <c r="AA35" s="46">
        <f>Table25810871796[[#This Row],[الاساسي]]*26%+Table25810871796[[#This Row],[ إجمالى متغير]]*24%</f>
        <v>0</v>
      </c>
      <c r="AB35" s="47" t="s">
        <v>1</v>
      </c>
      <c r="AC35" s="56"/>
      <c r="AD35" s="33">
        <v>0</v>
      </c>
      <c r="AE35" s="17"/>
      <c r="AF35" s="34"/>
      <c r="AG35" s="34"/>
      <c r="AH35" s="1">
        <f>(Table25810871796[[#This Row],[اجمالي الاستحقاقات]]-Table25810871796[[#This Row],[تأمينات اجتماعية حصة العامل]])*12-7000</f>
        <v>-7000</v>
      </c>
    </row>
    <row r="36" spans="1:34" ht="18" x14ac:dyDescent="0.25">
      <c r="A36" s="35">
        <v>30</v>
      </c>
      <c r="B36" s="70"/>
      <c r="C36" s="71"/>
      <c r="D36" s="71"/>
      <c r="E36" s="50"/>
      <c r="F36" s="51"/>
      <c r="G36" s="52">
        <f t="shared" si="0"/>
        <v>0</v>
      </c>
      <c r="H36" s="53"/>
      <c r="I36" s="53">
        <f t="shared" si="4"/>
        <v>0</v>
      </c>
      <c r="J36" s="53"/>
      <c r="K36" s="53"/>
      <c r="L36" s="53"/>
      <c r="M36" s="53">
        <f>SUM(Table25810871796[[#This Row],[ملبس]:[سكن]])</f>
        <v>0</v>
      </c>
      <c r="N36" s="53"/>
      <c r="O36" s="53"/>
      <c r="P36" s="53"/>
      <c r="Q36" s="25">
        <f>Table25810871796[[#This Row],[حوافز]]+Table25810871796[[#This Row],[الاضافي]]+Table25810871796[[#This Row],[مكافأت]]</f>
        <v>0</v>
      </c>
      <c r="R36" s="24">
        <f>SUM(I36:L36)+Table25810871796[[#This Row],[ إجمالى متغير]]</f>
        <v>0</v>
      </c>
      <c r="S36" s="42">
        <f>Table25810871796[[#This Row],[ايام الغياب]]*Table25810871796[[#This Row],[اجر اليوم]]</f>
        <v>0</v>
      </c>
      <c r="T36" s="53"/>
      <c r="U36" s="54">
        <f>IF(AB36=$AB$1,(I36*0.14)+(Q36*0.11),0)</f>
        <v>0</v>
      </c>
      <c r="V36" s="53"/>
      <c r="W36" s="27" t="str">
        <f t="shared" si="1"/>
        <v>0</v>
      </c>
      <c r="X36" s="55">
        <f t="shared" si="2"/>
        <v>0</v>
      </c>
      <c r="Y36" s="72">
        <f t="shared" si="3"/>
        <v>0</v>
      </c>
      <c r="Z36" s="54">
        <f>Table25810871796[[#This Row],[تأمينات اجتماعية حصة الشركة]]+Table25810871796[[#This Row],[تأمينات اجتماعية حصة العامل]]</f>
        <v>0</v>
      </c>
      <c r="AA36" s="46">
        <f>Table25810871796[[#This Row],[الاساسي]]*26%+Table25810871796[[#This Row],[ إجمالى متغير]]*24%</f>
        <v>0</v>
      </c>
      <c r="AB36" s="47" t="s">
        <v>1</v>
      </c>
      <c r="AC36" s="56"/>
      <c r="AD36" s="33">
        <v>0</v>
      </c>
      <c r="AE36" s="17"/>
      <c r="AF36" s="34"/>
      <c r="AG36" s="34"/>
      <c r="AH36" s="1">
        <f>(Table25810871796[[#This Row],[اجمالي الاستحقاقات]]-Table25810871796[[#This Row],[تأمينات اجتماعية حصة العامل]])*12-7000</f>
        <v>-7000</v>
      </c>
    </row>
    <row r="37" spans="1:34" ht="18" x14ac:dyDescent="0.25">
      <c r="A37" s="49">
        <v>31</v>
      </c>
      <c r="B37" s="70"/>
      <c r="C37" s="71"/>
      <c r="D37" s="71"/>
      <c r="E37" s="50"/>
      <c r="F37" s="51"/>
      <c r="G37" s="52">
        <f t="shared" si="0"/>
        <v>0</v>
      </c>
      <c r="H37" s="53"/>
      <c r="I37" s="53">
        <f t="shared" si="4"/>
        <v>0</v>
      </c>
      <c r="J37" s="53"/>
      <c r="K37" s="53"/>
      <c r="L37" s="53"/>
      <c r="M37" s="53">
        <f>SUM(Table25810871796[[#This Row],[ملبس]:[سكن]])</f>
        <v>0</v>
      </c>
      <c r="N37" s="53"/>
      <c r="O37" s="53"/>
      <c r="P37" s="53"/>
      <c r="Q37" s="25">
        <f>Table25810871796[[#This Row],[حوافز]]+Table25810871796[[#This Row],[الاضافي]]+Table25810871796[[#This Row],[مكافأت]]</f>
        <v>0</v>
      </c>
      <c r="R37" s="24">
        <f>SUM(I37:L37)+Table25810871796[[#This Row],[ إجمالى متغير]]</f>
        <v>0</v>
      </c>
      <c r="S37" s="42">
        <f>Table25810871796[[#This Row],[ايام الغياب]]*Table25810871796[[#This Row],[اجر اليوم]]</f>
        <v>0</v>
      </c>
      <c r="T37" s="53"/>
      <c r="U37" s="54">
        <f>IF(AB37=$AB$1,(I37*0.14)+(Q37*0.11),0)</f>
        <v>0</v>
      </c>
      <c r="V37" s="53"/>
      <c r="W37" s="27" t="str">
        <f t="shared" si="1"/>
        <v>0</v>
      </c>
      <c r="X37" s="55">
        <f t="shared" si="2"/>
        <v>0</v>
      </c>
      <c r="Y37" s="72">
        <f t="shared" si="3"/>
        <v>0</v>
      </c>
      <c r="Z37" s="54">
        <f>Table25810871796[[#This Row],[تأمينات اجتماعية حصة الشركة]]+Table25810871796[[#This Row],[تأمينات اجتماعية حصة العامل]]</f>
        <v>0</v>
      </c>
      <c r="AA37" s="46">
        <f>Table25810871796[[#This Row],[الاساسي]]*26%+Table25810871796[[#This Row],[ إجمالى متغير]]*24%</f>
        <v>0</v>
      </c>
      <c r="AB37" s="47" t="s">
        <v>1</v>
      </c>
      <c r="AC37" s="56"/>
      <c r="AD37" s="33">
        <v>0</v>
      </c>
      <c r="AE37" s="17"/>
      <c r="AF37" s="34"/>
      <c r="AG37" s="34"/>
      <c r="AH37" s="1">
        <f>(Table25810871796[[#This Row],[اجمالي الاستحقاقات]]-Table25810871796[[#This Row],[تأمينات اجتماعية حصة العامل]])*12-7000</f>
        <v>-7000</v>
      </c>
    </row>
    <row r="38" spans="1:34" ht="18" x14ac:dyDescent="0.25">
      <c r="A38" s="35">
        <v>32</v>
      </c>
      <c r="B38" s="70"/>
      <c r="C38" s="71"/>
      <c r="D38" s="71"/>
      <c r="E38" s="50"/>
      <c r="F38" s="51"/>
      <c r="G38" s="52">
        <f t="shared" si="0"/>
        <v>0</v>
      </c>
      <c r="H38" s="53"/>
      <c r="I38" s="53">
        <f t="shared" si="4"/>
        <v>0</v>
      </c>
      <c r="J38" s="53"/>
      <c r="K38" s="53"/>
      <c r="L38" s="53"/>
      <c r="M38" s="53">
        <f>SUM(Table25810871796[[#This Row],[ملبس]:[سكن]])</f>
        <v>0</v>
      </c>
      <c r="N38" s="53"/>
      <c r="O38" s="53"/>
      <c r="P38" s="53"/>
      <c r="Q38" s="25">
        <f>Table25810871796[[#This Row],[حوافز]]+Table25810871796[[#This Row],[الاضافي]]+Table25810871796[[#This Row],[مكافأت]]</f>
        <v>0</v>
      </c>
      <c r="R38" s="24">
        <f>SUM(I38:L38)+Table25810871796[[#This Row],[ إجمالى متغير]]</f>
        <v>0</v>
      </c>
      <c r="S38" s="42">
        <f>Table25810871796[[#This Row],[ايام الغياب]]*Table25810871796[[#This Row],[اجر اليوم]]</f>
        <v>0</v>
      </c>
      <c r="T38" s="53"/>
      <c r="U38" s="54">
        <f>IF(AB38=$AB$1,(I38*0.14)+(Q38*0.11),0)</f>
        <v>0</v>
      </c>
      <c r="V38" s="53"/>
      <c r="W38" s="27" t="str">
        <f t="shared" si="1"/>
        <v>0</v>
      </c>
      <c r="X38" s="55">
        <f t="shared" si="2"/>
        <v>0</v>
      </c>
      <c r="Y38" s="72">
        <f t="shared" si="3"/>
        <v>0</v>
      </c>
      <c r="Z38" s="54">
        <f>Table25810871796[[#This Row],[تأمينات اجتماعية حصة الشركة]]+Table25810871796[[#This Row],[تأمينات اجتماعية حصة العامل]]</f>
        <v>0</v>
      </c>
      <c r="AA38" s="46">
        <f>Table25810871796[[#This Row],[الاساسي]]*26%+Table25810871796[[#This Row],[ إجمالى متغير]]*24%</f>
        <v>0</v>
      </c>
      <c r="AB38" s="47" t="s">
        <v>1</v>
      </c>
      <c r="AC38" s="56"/>
      <c r="AD38" s="33">
        <v>0</v>
      </c>
      <c r="AE38" s="17"/>
      <c r="AF38" s="34"/>
      <c r="AG38" s="34"/>
      <c r="AH38" s="1">
        <f>(Table25810871796[[#This Row],[اجمالي الاستحقاقات]]-Table25810871796[[#This Row],[تأمينات اجتماعية حصة العامل]])*12-7000</f>
        <v>-7000</v>
      </c>
    </row>
    <row r="39" spans="1:34" ht="18" x14ac:dyDescent="0.25">
      <c r="A39" s="49">
        <v>33</v>
      </c>
      <c r="B39" s="70"/>
      <c r="C39" s="71"/>
      <c r="D39" s="71"/>
      <c r="E39" s="50"/>
      <c r="F39" s="51"/>
      <c r="G39" s="52">
        <f t="shared" si="0"/>
        <v>0</v>
      </c>
      <c r="H39" s="53"/>
      <c r="I39" s="53">
        <f t="shared" si="4"/>
        <v>0</v>
      </c>
      <c r="J39" s="53"/>
      <c r="K39" s="53"/>
      <c r="L39" s="53"/>
      <c r="M39" s="53">
        <f>SUM(Table25810871796[[#This Row],[ملبس]:[سكن]])</f>
        <v>0</v>
      </c>
      <c r="N39" s="53"/>
      <c r="O39" s="53"/>
      <c r="P39" s="53"/>
      <c r="Q39" s="25">
        <f>Table25810871796[[#This Row],[حوافز]]+Table25810871796[[#This Row],[الاضافي]]+Table25810871796[[#This Row],[مكافأت]]</f>
        <v>0</v>
      </c>
      <c r="R39" s="24">
        <f>SUM(I39:L39)+Table25810871796[[#This Row],[ إجمالى متغير]]</f>
        <v>0</v>
      </c>
      <c r="S39" s="42">
        <f>Table25810871796[[#This Row],[ايام الغياب]]*Table25810871796[[#This Row],[اجر اليوم]]</f>
        <v>0</v>
      </c>
      <c r="T39" s="53"/>
      <c r="U39" s="54">
        <f>IF(AB39=$AB$1,(I39*0.14)+(Q39*0.11),0)</f>
        <v>0</v>
      </c>
      <c r="V39" s="53"/>
      <c r="W39" s="27" t="str">
        <f t="shared" si="1"/>
        <v>0</v>
      </c>
      <c r="X39" s="55">
        <f t="shared" si="2"/>
        <v>0</v>
      </c>
      <c r="Y39" s="72">
        <f t="shared" si="3"/>
        <v>0</v>
      </c>
      <c r="Z39" s="54">
        <f>Table25810871796[[#This Row],[تأمينات اجتماعية حصة الشركة]]+Table25810871796[[#This Row],[تأمينات اجتماعية حصة العامل]]</f>
        <v>0</v>
      </c>
      <c r="AA39" s="46">
        <f>Table25810871796[[#This Row],[الاساسي]]*26%+Table25810871796[[#This Row],[ إجمالى متغير]]*24%</f>
        <v>0</v>
      </c>
      <c r="AB39" s="47" t="s">
        <v>1</v>
      </c>
      <c r="AC39" s="56"/>
      <c r="AD39" s="33">
        <v>0</v>
      </c>
      <c r="AE39" s="17"/>
      <c r="AF39" s="34"/>
      <c r="AG39" s="34"/>
      <c r="AH39" s="1">
        <f>(Table25810871796[[#This Row],[اجمالي الاستحقاقات]]-Table25810871796[[#This Row],[تأمينات اجتماعية حصة العامل]])*12-7000</f>
        <v>-7000</v>
      </c>
    </row>
    <row r="40" spans="1:34" ht="18" x14ac:dyDescent="0.25">
      <c r="A40" s="35">
        <v>34</v>
      </c>
      <c r="B40" s="70"/>
      <c r="C40" s="71"/>
      <c r="D40" s="71"/>
      <c r="E40" s="50"/>
      <c r="F40" s="51"/>
      <c r="G40" s="52">
        <f t="shared" si="0"/>
        <v>0</v>
      </c>
      <c r="H40" s="53"/>
      <c r="I40" s="53">
        <f t="shared" si="4"/>
        <v>0</v>
      </c>
      <c r="J40" s="53"/>
      <c r="K40" s="53"/>
      <c r="L40" s="53"/>
      <c r="M40" s="53">
        <f>SUM(Table25810871796[[#This Row],[ملبس]:[سكن]])</f>
        <v>0</v>
      </c>
      <c r="N40" s="53"/>
      <c r="O40" s="53"/>
      <c r="P40" s="53"/>
      <c r="Q40" s="25">
        <f>Table25810871796[[#This Row],[حوافز]]+Table25810871796[[#This Row],[الاضافي]]+Table25810871796[[#This Row],[مكافأت]]</f>
        <v>0</v>
      </c>
      <c r="R40" s="24">
        <f>SUM(I40:L40)+Table25810871796[[#This Row],[ إجمالى متغير]]</f>
        <v>0</v>
      </c>
      <c r="S40" s="42">
        <f>Table25810871796[[#This Row],[ايام الغياب]]*Table25810871796[[#This Row],[اجر اليوم]]</f>
        <v>0</v>
      </c>
      <c r="T40" s="53"/>
      <c r="U40" s="54">
        <f>IF(AB40=$AB$1,(I40*0.14)+(Q40*0.11),0)</f>
        <v>0</v>
      </c>
      <c r="V40" s="53"/>
      <c r="W40" s="27" t="str">
        <f t="shared" si="1"/>
        <v>0</v>
      </c>
      <c r="X40" s="55">
        <f t="shared" si="2"/>
        <v>0</v>
      </c>
      <c r="Y40" s="72">
        <f t="shared" si="3"/>
        <v>0</v>
      </c>
      <c r="Z40" s="54">
        <f>Table25810871796[[#This Row],[تأمينات اجتماعية حصة الشركة]]+Table25810871796[[#This Row],[تأمينات اجتماعية حصة العامل]]</f>
        <v>0</v>
      </c>
      <c r="AA40" s="46">
        <f>Table25810871796[[#This Row],[الاساسي]]*26%+Table25810871796[[#This Row],[ إجمالى متغير]]*24%</f>
        <v>0</v>
      </c>
      <c r="AB40" s="47" t="s">
        <v>1</v>
      </c>
      <c r="AC40" s="56"/>
      <c r="AD40" s="33">
        <v>0</v>
      </c>
      <c r="AE40" s="17"/>
      <c r="AF40" s="34"/>
      <c r="AG40" s="34"/>
      <c r="AH40" s="1">
        <f>(Table25810871796[[#This Row],[اجمالي الاستحقاقات]]-Table25810871796[[#This Row],[تأمينات اجتماعية حصة العامل]])*12-7000</f>
        <v>-7000</v>
      </c>
    </row>
    <row r="41" spans="1:34" ht="18" x14ac:dyDescent="0.25">
      <c r="A41" s="49">
        <v>35</v>
      </c>
      <c r="B41" s="70"/>
      <c r="C41" s="71"/>
      <c r="D41" s="71"/>
      <c r="E41" s="50"/>
      <c r="F41" s="51"/>
      <c r="G41" s="52">
        <f t="shared" si="0"/>
        <v>0</v>
      </c>
      <c r="H41" s="53"/>
      <c r="I41" s="53">
        <f t="shared" si="4"/>
        <v>0</v>
      </c>
      <c r="J41" s="53"/>
      <c r="K41" s="53"/>
      <c r="L41" s="53"/>
      <c r="M41" s="53">
        <f>SUM(Table25810871796[[#This Row],[ملبس]:[سكن]])</f>
        <v>0</v>
      </c>
      <c r="N41" s="53"/>
      <c r="O41" s="53"/>
      <c r="P41" s="53"/>
      <c r="Q41" s="25">
        <f>Table25810871796[[#This Row],[حوافز]]+Table25810871796[[#This Row],[الاضافي]]+Table25810871796[[#This Row],[مكافأت]]</f>
        <v>0</v>
      </c>
      <c r="R41" s="24">
        <f>SUM(I41:L41)+Table25810871796[[#This Row],[ إجمالى متغير]]</f>
        <v>0</v>
      </c>
      <c r="S41" s="42">
        <f>Table25810871796[[#This Row],[ايام الغياب]]*Table25810871796[[#This Row],[اجر اليوم]]</f>
        <v>0</v>
      </c>
      <c r="T41" s="53"/>
      <c r="U41" s="54">
        <f>IF(AB41=$AB$1,(I41*0.14)+(Q41*0.11),0)</f>
        <v>0</v>
      </c>
      <c r="V41" s="53"/>
      <c r="W41" s="27" t="str">
        <f t="shared" si="1"/>
        <v>0</v>
      </c>
      <c r="X41" s="55">
        <f t="shared" si="2"/>
        <v>0</v>
      </c>
      <c r="Y41" s="72">
        <f t="shared" si="3"/>
        <v>0</v>
      </c>
      <c r="Z41" s="54">
        <f>Table25810871796[[#This Row],[تأمينات اجتماعية حصة الشركة]]+Table25810871796[[#This Row],[تأمينات اجتماعية حصة العامل]]</f>
        <v>0</v>
      </c>
      <c r="AA41" s="46">
        <f>Table25810871796[[#This Row],[الاساسي]]*26%+Table25810871796[[#This Row],[ إجمالى متغير]]*24%</f>
        <v>0</v>
      </c>
      <c r="AB41" s="47" t="s">
        <v>1</v>
      </c>
      <c r="AC41" s="56"/>
      <c r="AD41" s="33">
        <v>0</v>
      </c>
      <c r="AE41" s="17"/>
      <c r="AF41" s="34"/>
      <c r="AG41" s="34"/>
      <c r="AH41" s="1">
        <f>(Table25810871796[[#This Row],[اجمالي الاستحقاقات]]-Table25810871796[[#This Row],[تأمينات اجتماعية حصة العامل]])*12-7000</f>
        <v>-7000</v>
      </c>
    </row>
    <row r="42" spans="1:34" ht="18" x14ac:dyDescent="0.25">
      <c r="A42" s="35">
        <v>36</v>
      </c>
      <c r="B42" s="70"/>
      <c r="C42" s="71"/>
      <c r="D42" s="71"/>
      <c r="E42" s="50"/>
      <c r="F42" s="51"/>
      <c r="G42" s="52">
        <f t="shared" si="0"/>
        <v>0</v>
      </c>
      <c r="H42" s="53"/>
      <c r="I42" s="53">
        <f t="shared" si="4"/>
        <v>0</v>
      </c>
      <c r="J42" s="53"/>
      <c r="K42" s="53"/>
      <c r="L42" s="53"/>
      <c r="M42" s="53">
        <f>SUM(Table25810871796[[#This Row],[ملبس]:[سكن]])</f>
        <v>0</v>
      </c>
      <c r="N42" s="53"/>
      <c r="O42" s="53"/>
      <c r="P42" s="53"/>
      <c r="Q42" s="25">
        <f>Table25810871796[[#This Row],[حوافز]]+Table25810871796[[#This Row],[الاضافي]]+Table25810871796[[#This Row],[مكافأت]]</f>
        <v>0</v>
      </c>
      <c r="R42" s="24">
        <f>SUM(I42:L42)+Table25810871796[[#This Row],[ إجمالى متغير]]</f>
        <v>0</v>
      </c>
      <c r="S42" s="42">
        <f>Table25810871796[[#This Row],[ايام الغياب]]*Table25810871796[[#This Row],[اجر اليوم]]</f>
        <v>0</v>
      </c>
      <c r="T42" s="53"/>
      <c r="U42" s="54">
        <f>IF(AB42=$AB$1,(I42*0.14)+(Q42*0.11),0)</f>
        <v>0</v>
      </c>
      <c r="V42" s="53"/>
      <c r="W42" s="27" t="str">
        <f t="shared" si="1"/>
        <v>0</v>
      </c>
      <c r="X42" s="55">
        <f t="shared" si="2"/>
        <v>0</v>
      </c>
      <c r="Y42" s="72">
        <f t="shared" si="3"/>
        <v>0</v>
      </c>
      <c r="Z42" s="54">
        <f>Table25810871796[[#This Row],[تأمينات اجتماعية حصة الشركة]]+Table25810871796[[#This Row],[تأمينات اجتماعية حصة العامل]]</f>
        <v>0</v>
      </c>
      <c r="AA42" s="46">
        <f>Table25810871796[[#This Row],[الاساسي]]*26%+Table25810871796[[#This Row],[ إجمالى متغير]]*24%</f>
        <v>0</v>
      </c>
      <c r="AB42" s="47" t="s">
        <v>1</v>
      </c>
      <c r="AC42" s="56"/>
      <c r="AD42" s="33">
        <v>0</v>
      </c>
      <c r="AE42" s="17"/>
      <c r="AF42" s="34"/>
      <c r="AG42" s="34"/>
      <c r="AH42" s="1">
        <f>(Table25810871796[[#This Row],[اجمالي الاستحقاقات]]-Table25810871796[[#This Row],[تأمينات اجتماعية حصة العامل]])*12-7000</f>
        <v>-7000</v>
      </c>
    </row>
    <row r="43" spans="1:34" ht="18" x14ac:dyDescent="0.25">
      <c r="A43" s="49">
        <v>37</v>
      </c>
      <c r="B43" s="70"/>
      <c r="C43" s="71"/>
      <c r="D43" s="71"/>
      <c r="E43" s="50"/>
      <c r="F43" s="51"/>
      <c r="G43" s="52">
        <f t="shared" si="0"/>
        <v>0</v>
      </c>
      <c r="H43" s="53"/>
      <c r="I43" s="53">
        <f t="shared" si="4"/>
        <v>0</v>
      </c>
      <c r="J43" s="53"/>
      <c r="K43" s="53"/>
      <c r="L43" s="53"/>
      <c r="M43" s="53">
        <f>SUM(Table25810871796[[#This Row],[ملبس]:[سكن]])</f>
        <v>0</v>
      </c>
      <c r="N43" s="53"/>
      <c r="O43" s="53"/>
      <c r="P43" s="53"/>
      <c r="Q43" s="25">
        <f>Table25810871796[[#This Row],[حوافز]]+Table25810871796[[#This Row],[الاضافي]]+Table25810871796[[#This Row],[مكافأت]]</f>
        <v>0</v>
      </c>
      <c r="R43" s="24">
        <f>SUM(I43:L43)+Table25810871796[[#This Row],[ إجمالى متغير]]</f>
        <v>0</v>
      </c>
      <c r="S43" s="42">
        <f>Table25810871796[[#This Row],[ايام الغياب]]*Table25810871796[[#This Row],[اجر اليوم]]</f>
        <v>0</v>
      </c>
      <c r="T43" s="53"/>
      <c r="U43" s="54">
        <f>IF(AB43=$AB$1,(I43*0.14)+(Q43*0.11),0)</f>
        <v>0</v>
      </c>
      <c r="V43" s="53"/>
      <c r="W43" s="27" t="str">
        <f t="shared" si="1"/>
        <v>0</v>
      </c>
      <c r="X43" s="55">
        <f t="shared" si="2"/>
        <v>0</v>
      </c>
      <c r="Y43" s="72">
        <f t="shared" si="3"/>
        <v>0</v>
      </c>
      <c r="Z43" s="54">
        <f>Table25810871796[[#This Row],[تأمينات اجتماعية حصة الشركة]]+Table25810871796[[#This Row],[تأمينات اجتماعية حصة العامل]]</f>
        <v>0</v>
      </c>
      <c r="AA43" s="46">
        <f>Table25810871796[[#This Row],[الاساسي]]*26%+Table25810871796[[#This Row],[ إجمالى متغير]]*24%</f>
        <v>0</v>
      </c>
      <c r="AB43" s="47" t="s">
        <v>1</v>
      </c>
      <c r="AC43" s="56"/>
      <c r="AD43" s="33">
        <v>0</v>
      </c>
      <c r="AE43" s="17"/>
      <c r="AF43" s="34"/>
      <c r="AG43" s="34"/>
      <c r="AH43" s="1">
        <f>(Table25810871796[[#This Row],[اجمالي الاستحقاقات]]-Table25810871796[[#This Row],[تأمينات اجتماعية حصة العامل]])*12-7000</f>
        <v>-7000</v>
      </c>
    </row>
    <row r="44" spans="1:34" ht="18" x14ac:dyDescent="0.25">
      <c r="A44" s="35">
        <v>38</v>
      </c>
      <c r="B44" s="70"/>
      <c r="C44" s="71"/>
      <c r="D44" s="71"/>
      <c r="E44" s="50"/>
      <c r="F44" s="51"/>
      <c r="G44" s="52">
        <f t="shared" si="0"/>
        <v>0</v>
      </c>
      <c r="H44" s="53"/>
      <c r="I44" s="53">
        <f t="shared" si="4"/>
        <v>0</v>
      </c>
      <c r="J44" s="53"/>
      <c r="K44" s="53"/>
      <c r="L44" s="53"/>
      <c r="M44" s="53">
        <f>SUM(Table25810871796[[#This Row],[ملبس]:[سكن]])</f>
        <v>0</v>
      </c>
      <c r="N44" s="53"/>
      <c r="O44" s="53"/>
      <c r="P44" s="53"/>
      <c r="Q44" s="25">
        <f>Table25810871796[[#This Row],[حوافز]]+Table25810871796[[#This Row],[الاضافي]]+Table25810871796[[#This Row],[مكافأت]]</f>
        <v>0</v>
      </c>
      <c r="R44" s="24">
        <f>SUM(I44:L44)+Table25810871796[[#This Row],[ إجمالى متغير]]</f>
        <v>0</v>
      </c>
      <c r="S44" s="42">
        <f>Table25810871796[[#This Row],[ايام الغياب]]*Table25810871796[[#This Row],[اجر اليوم]]</f>
        <v>0</v>
      </c>
      <c r="T44" s="53"/>
      <c r="U44" s="54">
        <f>IF(AB44=$AB$1,(I44*0.14)+(Q44*0.11),0)</f>
        <v>0</v>
      </c>
      <c r="V44" s="53"/>
      <c r="W44" s="27" t="str">
        <f t="shared" si="1"/>
        <v>0</v>
      </c>
      <c r="X44" s="55">
        <f t="shared" si="2"/>
        <v>0</v>
      </c>
      <c r="Y44" s="72">
        <f t="shared" si="3"/>
        <v>0</v>
      </c>
      <c r="Z44" s="54">
        <f>Table25810871796[[#This Row],[تأمينات اجتماعية حصة الشركة]]+Table25810871796[[#This Row],[تأمينات اجتماعية حصة العامل]]</f>
        <v>0</v>
      </c>
      <c r="AA44" s="46">
        <f>Table25810871796[[#This Row],[الاساسي]]*26%+Table25810871796[[#This Row],[ إجمالى متغير]]*24%</f>
        <v>0</v>
      </c>
      <c r="AB44" s="47" t="s">
        <v>1</v>
      </c>
      <c r="AC44" s="56"/>
      <c r="AD44" s="33">
        <v>0</v>
      </c>
      <c r="AE44" s="17"/>
      <c r="AF44" s="34"/>
      <c r="AG44" s="34"/>
      <c r="AH44" s="1">
        <f>(Table25810871796[[#This Row],[اجمالي الاستحقاقات]]-Table25810871796[[#This Row],[تأمينات اجتماعية حصة العامل]])*12-7000</f>
        <v>-7000</v>
      </c>
    </row>
    <row r="45" spans="1:34" ht="18" x14ac:dyDescent="0.25">
      <c r="A45" s="49">
        <v>39</v>
      </c>
      <c r="B45" s="70"/>
      <c r="C45" s="71"/>
      <c r="D45" s="71"/>
      <c r="E45" s="50"/>
      <c r="F45" s="51"/>
      <c r="G45" s="52">
        <f t="shared" si="0"/>
        <v>0</v>
      </c>
      <c r="H45" s="53"/>
      <c r="I45" s="53">
        <f t="shared" si="4"/>
        <v>0</v>
      </c>
      <c r="J45" s="53"/>
      <c r="K45" s="53"/>
      <c r="L45" s="53"/>
      <c r="M45" s="53">
        <f>SUM(Table25810871796[[#This Row],[ملبس]:[سكن]])</f>
        <v>0</v>
      </c>
      <c r="N45" s="53"/>
      <c r="O45" s="53"/>
      <c r="P45" s="53"/>
      <c r="Q45" s="25">
        <f>Table25810871796[[#This Row],[حوافز]]+Table25810871796[[#This Row],[الاضافي]]+Table25810871796[[#This Row],[مكافأت]]</f>
        <v>0</v>
      </c>
      <c r="R45" s="24">
        <f>SUM(I45:L45)+Table25810871796[[#This Row],[ إجمالى متغير]]</f>
        <v>0</v>
      </c>
      <c r="S45" s="42">
        <f>Table25810871796[[#This Row],[ايام الغياب]]*Table25810871796[[#This Row],[اجر اليوم]]</f>
        <v>0</v>
      </c>
      <c r="T45" s="53"/>
      <c r="U45" s="54">
        <f>IF(AB45=$AB$1,(I45*0.14)+(Q45*0.11),0)</f>
        <v>0</v>
      </c>
      <c r="V45" s="53"/>
      <c r="W45" s="27" t="str">
        <f t="shared" si="1"/>
        <v>0</v>
      </c>
      <c r="X45" s="55">
        <f t="shared" si="2"/>
        <v>0</v>
      </c>
      <c r="Y45" s="72">
        <f t="shared" si="3"/>
        <v>0</v>
      </c>
      <c r="Z45" s="54">
        <f>Table25810871796[[#This Row],[تأمينات اجتماعية حصة الشركة]]+Table25810871796[[#This Row],[تأمينات اجتماعية حصة العامل]]</f>
        <v>0</v>
      </c>
      <c r="AA45" s="46">
        <f>Table25810871796[[#This Row],[الاساسي]]*26%+Table25810871796[[#This Row],[ إجمالى متغير]]*24%</f>
        <v>0</v>
      </c>
      <c r="AB45" s="47" t="s">
        <v>1</v>
      </c>
      <c r="AC45" s="56"/>
      <c r="AD45" s="33">
        <v>0</v>
      </c>
      <c r="AE45" s="17"/>
      <c r="AF45" s="34"/>
      <c r="AG45" s="34"/>
      <c r="AH45" s="1">
        <f>(Table25810871796[[#This Row],[اجمالي الاستحقاقات]]-Table25810871796[[#This Row],[تأمينات اجتماعية حصة العامل]])*12-7000</f>
        <v>-7000</v>
      </c>
    </row>
    <row r="46" spans="1:34" ht="18" x14ac:dyDescent="0.25">
      <c r="A46" s="35">
        <v>40</v>
      </c>
      <c r="B46" s="70"/>
      <c r="C46" s="71"/>
      <c r="D46" s="71"/>
      <c r="E46" s="50"/>
      <c r="F46" s="51"/>
      <c r="G46" s="52">
        <f t="shared" si="0"/>
        <v>0</v>
      </c>
      <c r="H46" s="53"/>
      <c r="I46" s="53">
        <f t="shared" si="4"/>
        <v>0</v>
      </c>
      <c r="J46" s="53"/>
      <c r="K46" s="53"/>
      <c r="L46" s="53"/>
      <c r="M46" s="53">
        <f>SUM(Table25810871796[[#This Row],[ملبس]:[سكن]])</f>
        <v>0</v>
      </c>
      <c r="N46" s="53"/>
      <c r="O46" s="53"/>
      <c r="P46" s="53"/>
      <c r="Q46" s="25">
        <f>Table25810871796[[#This Row],[حوافز]]+Table25810871796[[#This Row],[الاضافي]]+Table25810871796[[#This Row],[مكافأت]]</f>
        <v>0</v>
      </c>
      <c r="R46" s="24">
        <f>SUM(I46:L46)+Table25810871796[[#This Row],[ إجمالى متغير]]</f>
        <v>0</v>
      </c>
      <c r="S46" s="42">
        <f>Table25810871796[[#This Row],[ايام الغياب]]*Table25810871796[[#This Row],[اجر اليوم]]</f>
        <v>0</v>
      </c>
      <c r="T46" s="53"/>
      <c r="U46" s="54">
        <f>IF(AB46=$AB$1,(I46*0.14)+(Q46*0.11),0)</f>
        <v>0</v>
      </c>
      <c r="V46" s="53"/>
      <c r="W46" s="27" t="str">
        <f t="shared" si="1"/>
        <v>0</v>
      </c>
      <c r="X46" s="55">
        <f t="shared" si="2"/>
        <v>0</v>
      </c>
      <c r="Y46" s="72">
        <f t="shared" si="3"/>
        <v>0</v>
      </c>
      <c r="Z46" s="54">
        <f>Table25810871796[[#This Row],[تأمينات اجتماعية حصة الشركة]]+Table25810871796[[#This Row],[تأمينات اجتماعية حصة العامل]]</f>
        <v>0</v>
      </c>
      <c r="AA46" s="46">
        <f>Table25810871796[[#This Row],[الاساسي]]*26%+Table25810871796[[#This Row],[ إجمالى متغير]]*24%</f>
        <v>0</v>
      </c>
      <c r="AB46" s="47" t="s">
        <v>1</v>
      </c>
      <c r="AC46" s="56"/>
      <c r="AD46" s="33">
        <v>0</v>
      </c>
      <c r="AE46" s="17"/>
      <c r="AF46" s="34"/>
      <c r="AG46" s="34"/>
      <c r="AH46" s="1">
        <f>(Table25810871796[[#This Row],[اجمالي الاستحقاقات]]-Table25810871796[[#This Row],[تأمينات اجتماعية حصة العامل]])*12-7000</f>
        <v>-7000</v>
      </c>
    </row>
    <row r="47" spans="1:34" ht="18" x14ac:dyDescent="0.25">
      <c r="A47" s="49">
        <v>41</v>
      </c>
      <c r="B47" s="70"/>
      <c r="C47" s="71"/>
      <c r="D47" s="71"/>
      <c r="E47" s="50"/>
      <c r="F47" s="51"/>
      <c r="G47" s="52">
        <f t="shared" si="0"/>
        <v>0</v>
      </c>
      <c r="H47" s="53"/>
      <c r="I47" s="53">
        <f t="shared" si="4"/>
        <v>0</v>
      </c>
      <c r="J47" s="53"/>
      <c r="K47" s="53"/>
      <c r="L47" s="53"/>
      <c r="M47" s="53">
        <f>SUM(Table25810871796[[#This Row],[ملبس]:[سكن]])</f>
        <v>0</v>
      </c>
      <c r="N47" s="53"/>
      <c r="O47" s="53"/>
      <c r="P47" s="53"/>
      <c r="Q47" s="25">
        <f>Table25810871796[[#This Row],[حوافز]]+Table25810871796[[#This Row],[الاضافي]]+Table25810871796[[#This Row],[مكافأت]]</f>
        <v>0</v>
      </c>
      <c r="R47" s="24">
        <f>SUM(I47:L47)+Table25810871796[[#This Row],[ إجمالى متغير]]</f>
        <v>0</v>
      </c>
      <c r="S47" s="42">
        <f>Table25810871796[[#This Row],[ايام الغياب]]*Table25810871796[[#This Row],[اجر اليوم]]</f>
        <v>0</v>
      </c>
      <c r="T47" s="53"/>
      <c r="U47" s="54">
        <f>IF(AB47=$AB$1,(I47*0.14)+(Q47*0.11),0)</f>
        <v>0</v>
      </c>
      <c r="V47" s="53"/>
      <c r="W47" s="27" t="str">
        <f t="shared" si="1"/>
        <v>0</v>
      </c>
      <c r="X47" s="55">
        <f t="shared" si="2"/>
        <v>0</v>
      </c>
      <c r="Y47" s="72">
        <f t="shared" si="3"/>
        <v>0</v>
      </c>
      <c r="Z47" s="54">
        <f>Table25810871796[[#This Row],[تأمينات اجتماعية حصة الشركة]]+Table25810871796[[#This Row],[تأمينات اجتماعية حصة العامل]]</f>
        <v>0</v>
      </c>
      <c r="AA47" s="46">
        <f>Table25810871796[[#This Row],[الاساسي]]*26%+Table25810871796[[#This Row],[ إجمالى متغير]]*24%</f>
        <v>0</v>
      </c>
      <c r="AB47" s="47" t="s">
        <v>1</v>
      </c>
      <c r="AC47" s="56"/>
      <c r="AD47" s="33">
        <v>0</v>
      </c>
      <c r="AE47" s="17"/>
      <c r="AF47" s="34"/>
      <c r="AG47" s="34"/>
      <c r="AH47" s="1">
        <f>(Table25810871796[[#This Row],[اجمالي الاستحقاقات]]-Table25810871796[[#This Row],[تأمينات اجتماعية حصة العامل]])*12-7000</f>
        <v>-7000</v>
      </c>
    </row>
    <row r="48" spans="1:34" ht="18" x14ac:dyDescent="0.25">
      <c r="A48" s="35">
        <v>42</v>
      </c>
      <c r="B48" s="70"/>
      <c r="C48" s="71"/>
      <c r="D48" s="71"/>
      <c r="E48" s="50"/>
      <c r="F48" s="51"/>
      <c r="G48" s="52">
        <f t="shared" si="0"/>
        <v>0</v>
      </c>
      <c r="H48" s="53"/>
      <c r="I48" s="53">
        <f t="shared" si="4"/>
        <v>0</v>
      </c>
      <c r="J48" s="53"/>
      <c r="K48" s="53"/>
      <c r="L48" s="53"/>
      <c r="M48" s="53">
        <f>SUM(Table25810871796[[#This Row],[ملبس]:[سكن]])</f>
        <v>0</v>
      </c>
      <c r="N48" s="53"/>
      <c r="O48" s="53"/>
      <c r="P48" s="53"/>
      <c r="Q48" s="25">
        <f>Table25810871796[[#This Row],[حوافز]]+Table25810871796[[#This Row],[الاضافي]]+Table25810871796[[#This Row],[مكافأت]]</f>
        <v>0</v>
      </c>
      <c r="R48" s="24">
        <f>SUM(I48:L48)+Table25810871796[[#This Row],[ إجمالى متغير]]</f>
        <v>0</v>
      </c>
      <c r="S48" s="42">
        <f>Table25810871796[[#This Row],[ايام الغياب]]*Table25810871796[[#This Row],[اجر اليوم]]</f>
        <v>0</v>
      </c>
      <c r="T48" s="53"/>
      <c r="U48" s="54">
        <f>IF(AB48=$AB$1,(I48*0.14)+(Q48*0.11),0)</f>
        <v>0</v>
      </c>
      <c r="V48" s="53"/>
      <c r="W48" s="27" t="str">
        <f t="shared" si="1"/>
        <v>0</v>
      </c>
      <c r="X48" s="55">
        <f t="shared" si="2"/>
        <v>0</v>
      </c>
      <c r="Y48" s="72">
        <f t="shared" si="3"/>
        <v>0</v>
      </c>
      <c r="Z48" s="54">
        <f>Table25810871796[[#This Row],[تأمينات اجتماعية حصة الشركة]]+Table25810871796[[#This Row],[تأمينات اجتماعية حصة العامل]]</f>
        <v>0</v>
      </c>
      <c r="AA48" s="46">
        <f>Table25810871796[[#This Row],[الاساسي]]*26%+Table25810871796[[#This Row],[ إجمالى متغير]]*24%</f>
        <v>0</v>
      </c>
      <c r="AB48" s="47" t="s">
        <v>1</v>
      </c>
      <c r="AC48" s="56"/>
      <c r="AD48" s="33">
        <v>0</v>
      </c>
      <c r="AE48" s="17"/>
      <c r="AF48" s="34"/>
      <c r="AG48" s="34"/>
      <c r="AH48" s="1">
        <f>(Table25810871796[[#This Row],[اجمالي الاستحقاقات]]-Table25810871796[[#This Row],[تأمينات اجتماعية حصة العامل]])*12-7000</f>
        <v>-7000</v>
      </c>
    </row>
    <row r="49" spans="1:34" ht="18" x14ac:dyDescent="0.25">
      <c r="A49" s="49">
        <v>43</v>
      </c>
      <c r="B49" s="70"/>
      <c r="C49" s="71"/>
      <c r="D49" s="71"/>
      <c r="E49" s="50"/>
      <c r="F49" s="51"/>
      <c r="G49" s="52">
        <f t="shared" si="0"/>
        <v>0</v>
      </c>
      <c r="H49" s="53"/>
      <c r="I49" s="53">
        <f t="shared" si="4"/>
        <v>0</v>
      </c>
      <c r="J49" s="53"/>
      <c r="K49" s="53"/>
      <c r="L49" s="53"/>
      <c r="M49" s="53">
        <f>SUM(Table25810871796[[#This Row],[ملبس]:[سكن]])</f>
        <v>0</v>
      </c>
      <c r="N49" s="53"/>
      <c r="O49" s="53"/>
      <c r="P49" s="53"/>
      <c r="Q49" s="25">
        <f>Table25810871796[[#This Row],[حوافز]]+Table25810871796[[#This Row],[الاضافي]]+Table25810871796[[#This Row],[مكافأت]]</f>
        <v>0</v>
      </c>
      <c r="R49" s="24">
        <f>SUM(I49:L49)+Table25810871796[[#This Row],[ إجمالى متغير]]</f>
        <v>0</v>
      </c>
      <c r="S49" s="42">
        <f>Table25810871796[[#This Row],[ايام الغياب]]*Table25810871796[[#This Row],[اجر اليوم]]</f>
        <v>0</v>
      </c>
      <c r="T49" s="53"/>
      <c r="U49" s="54">
        <f>IF(AB49=$AB$1,(I49*0.14)+(Q49*0.11),0)</f>
        <v>0</v>
      </c>
      <c r="V49" s="53"/>
      <c r="W49" s="27" t="str">
        <f t="shared" si="1"/>
        <v>0</v>
      </c>
      <c r="X49" s="55">
        <f t="shared" si="2"/>
        <v>0</v>
      </c>
      <c r="Y49" s="72">
        <f t="shared" si="3"/>
        <v>0</v>
      </c>
      <c r="Z49" s="54">
        <f>Table25810871796[[#This Row],[تأمينات اجتماعية حصة الشركة]]+Table25810871796[[#This Row],[تأمينات اجتماعية حصة العامل]]</f>
        <v>0</v>
      </c>
      <c r="AA49" s="46">
        <f>Table25810871796[[#This Row],[الاساسي]]*26%+Table25810871796[[#This Row],[ إجمالى متغير]]*24%</f>
        <v>0</v>
      </c>
      <c r="AB49" s="47" t="s">
        <v>1</v>
      </c>
      <c r="AC49" s="56"/>
      <c r="AD49" s="33">
        <v>0</v>
      </c>
      <c r="AE49" s="17"/>
      <c r="AF49" s="34"/>
      <c r="AG49" s="34"/>
      <c r="AH49" s="1">
        <f>(Table25810871796[[#This Row],[اجمالي الاستحقاقات]]-Table25810871796[[#This Row],[تأمينات اجتماعية حصة العامل]])*12-7000</f>
        <v>-7000</v>
      </c>
    </row>
    <row r="50" spans="1:34" ht="18" x14ac:dyDescent="0.25">
      <c r="A50" s="35">
        <v>44</v>
      </c>
      <c r="B50" s="70"/>
      <c r="C50" s="71"/>
      <c r="D50" s="71"/>
      <c r="E50" s="50"/>
      <c r="F50" s="51"/>
      <c r="G50" s="52">
        <f t="shared" si="0"/>
        <v>0</v>
      </c>
      <c r="H50" s="53"/>
      <c r="I50" s="53">
        <f t="shared" si="4"/>
        <v>0</v>
      </c>
      <c r="J50" s="53"/>
      <c r="K50" s="53"/>
      <c r="L50" s="53"/>
      <c r="M50" s="53">
        <f>SUM(Table25810871796[[#This Row],[ملبس]:[سكن]])</f>
        <v>0</v>
      </c>
      <c r="N50" s="53"/>
      <c r="O50" s="53"/>
      <c r="P50" s="53"/>
      <c r="Q50" s="25">
        <f>Table25810871796[[#This Row],[حوافز]]+Table25810871796[[#This Row],[الاضافي]]+Table25810871796[[#This Row],[مكافأت]]</f>
        <v>0</v>
      </c>
      <c r="R50" s="24">
        <f>SUM(I50:L50)+Table25810871796[[#This Row],[ إجمالى متغير]]</f>
        <v>0</v>
      </c>
      <c r="S50" s="42">
        <f>Table25810871796[[#This Row],[ايام الغياب]]*Table25810871796[[#This Row],[اجر اليوم]]</f>
        <v>0</v>
      </c>
      <c r="T50" s="53"/>
      <c r="U50" s="54">
        <f>IF(AB50=$AB$1,(I50*0.14)+(Q50*0.11),0)</f>
        <v>0</v>
      </c>
      <c r="V50" s="53"/>
      <c r="W50" s="27" t="str">
        <f t="shared" si="1"/>
        <v>0</v>
      </c>
      <c r="X50" s="55">
        <f t="shared" si="2"/>
        <v>0</v>
      </c>
      <c r="Y50" s="72">
        <f t="shared" si="3"/>
        <v>0</v>
      </c>
      <c r="Z50" s="54">
        <f>Table25810871796[[#This Row],[تأمينات اجتماعية حصة الشركة]]+Table25810871796[[#This Row],[تأمينات اجتماعية حصة العامل]]</f>
        <v>0</v>
      </c>
      <c r="AA50" s="46">
        <f>Table25810871796[[#This Row],[الاساسي]]*26%+Table25810871796[[#This Row],[ إجمالى متغير]]*24%</f>
        <v>0</v>
      </c>
      <c r="AB50" s="47" t="s">
        <v>1</v>
      </c>
      <c r="AC50" s="56"/>
      <c r="AD50" s="33">
        <v>0</v>
      </c>
      <c r="AE50" s="17"/>
      <c r="AF50" s="34"/>
      <c r="AG50" s="34"/>
      <c r="AH50" s="1">
        <f>(Table25810871796[[#This Row],[اجمالي الاستحقاقات]]-Table25810871796[[#This Row],[تأمينات اجتماعية حصة العامل]])*12-7000</f>
        <v>-7000</v>
      </c>
    </row>
    <row r="51" spans="1:34" ht="18.75" thickBot="1" x14ac:dyDescent="0.3">
      <c r="A51" s="49">
        <v>45</v>
      </c>
      <c r="B51" s="70"/>
      <c r="C51" s="71"/>
      <c r="D51" s="71"/>
      <c r="E51" s="50"/>
      <c r="F51" s="51"/>
      <c r="G51" s="52">
        <f t="shared" si="0"/>
        <v>0</v>
      </c>
      <c r="H51" s="53"/>
      <c r="I51" s="53">
        <f t="shared" si="4"/>
        <v>0</v>
      </c>
      <c r="J51" s="53"/>
      <c r="K51" s="53"/>
      <c r="L51" s="53"/>
      <c r="M51" s="53">
        <f>SUM(Table25810871796[[#This Row],[ملبس]:[سكن]])</f>
        <v>0</v>
      </c>
      <c r="N51" s="53"/>
      <c r="O51" s="53"/>
      <c r="P51" s="53"/>
      <c r="Q51" s="25">
        <f>Table25810871796[[#This Row],[حوافز]]+Table25810871796[[#This Row],[الاضافي]]+Table25810871796[[#This Row],[مكافأت]]</f>
        <v>0</v>
      </c>
      <c r="R51" s="24">
        <f>SUM(I51:L51)+Table25810871796[[#This Row],[ إجمالى متغير]]</f>
        <v>0</v>
      </c>
      <c r="S51" s="42">
        <f>Table25810871796[[#This Row],[ايام الغياب]]*Table25810871796[[#This Row],[اجر اليوم]]</f>
        <v>0</v>
      </c>
      <c r="T51" s="53"/>
      <c r="U51" s="54">
        <f>IF(AB51=$AB$1,(I51*0.14)+(Q51*0.11),0)</f>
        <v>0</v>
      </c>
      <c r="V51" s="53"/>
      <c r="W51" s="27" t="str">
        <f t="shared" si="1"/>
        <v>0</v>
      </c>
      <c r="X51" s="55">
        <f t="shared" si="2"/>
        <v>0</v>
      </c>
      <c r="Y51" s="72">
        <f t="shared" si="3"/>
        <v>0</v>
      </c>
      <c r="Z51" s="54">
        <f>Table25810871796[[#This Row],[تأمينات اجتماعية حصة الشركة]]+Table25810871796[[#This Row],[تأمينات اجتماعية حصة العامل]]</f>
        <v>0</v>
      </c>
      <c r="AA51" s="46">
        <f>Table25810871796[[#This Row],[الاساسي]]*26%+Table25810871796[[#This Row],[ إجمالى متغير]]*24%</f>
        <v>0</v>
      </c>
      <c r="AB51" s="47" t="s">
        <v>1</v>
      </c>
      <c r="AC51" s="56"/>
      <c r="AD51" s="33">
        <v>0</v>
      </c>
      <c r="AE51" s="17"/>
      <c r="AF51" s="34"/>
      <c r="AG51" s="34"/>
      <c r="AH51" s="1">
        <f>(Table25810871796[[#This Row],[اجمالي الاستحقاقات]]-Table25810871796[[#This Row],[تأمينات اجتماعية حصة العامل]])*12-7000</f>
        <v>-7000</v>
      </c>
    </row>
    <row r="52" spans="1:34" ht="18" x14ac:dyDescent="0.2">
      <c r="A52" s="73"/>
      <c r="B52" s="74" t="s">
        <v>38</v>
      </c>
      <c r="C52" s="75"/>
      <c r="D52" s="75"/>
      <c r="E52" s="76"/>
      <c r="F52" s="76"/>
      <c r="G52" s="77">
        <f>SUM(G7:G51)</f>
        <v>288.33333333333331</v>
      </c>
      <c r="H52" s="78">
        <f>SUM(H7:H51)</f>
        <v>8650</v>
      </c>
      <c r="I52" s="79"/>
      <c r="J52" s="79"/>
      <c r="K52" s="79"/>
      <c r="L52" s="78">
        <f>SUM(L7:L51)</f>
        <v>3000</v>
      </c>
      <c r="M52" s="78"/>
      <c r="N52" s="78"/>
      <c r="O52" s="78"/>
      <c r="P52" s="78"/>
      <c r="Q52" s="80">
        <f>SUM(Q7:Q51)</f>
        <v>550</v>
      </c>
      <c r="R52" s="78">
        <f>SUM(R7:R51)</f>
        <v>17475</v>
      </c>
      <c r="S52" s="78">
        <f>SUM(S7:S51)</f>
        <v>40</v>
      </c>
      <c r="T52" s="78">
        <f>SUBTOTAL(109,Table25810871796[جزاءات])</f>
        <v>0</v>
      </c>
      <c r="U52" s="78">
        <f>SUBTOTAL(109,Table25810871796[تأمينات اجتماعية حصة العامل])</f>
        <v>1268</v>
      </c>
      <c r="V52" s="78">
        <f t="shared" ref="V52:AA52" si="5">SUM(V7:V51)</f>
        <v>0</v>
      </c>
      <c r="W52" s="78">
        <f t="shared" si="5"/>
        <v>522.15</v>
      </c>
      <c r="X52" s="78">
        <f t="shared" si="5"/>
        <v>1830.15</v>
      </c>
      <c r="Y52" s="81">
        <f t="shared" si="5"/>
        <v>15644.850000000002</v>
      </c>
      <c r="Z52" s="78">
        <f t="shared" si="5"/>
        <v>3649</v>
      </c>
      <c r="AA52" s="78">
        <f t="shared" si="5"/>
        <v>2381</v>
      </c>
      <c r="AB52" s="82"/>
      <c r="AC52" s="83">
        <f>SUM(AC7:AC27)</f>
        <v>0</v>
      </c>
      <c r="AD52" s="84">
        <f>SUM(AD7:AD27)</f>
        <v>0</v>
      </c>
      <c r="AE52" s="17"/>
      <c r="AF52" s="34"/>
      <c r="AG52" s="34"/>
    </row>
    <row r="53" spans="1:34" ht="18" x14ac:dyDescent="0.25">
      <c r="A53" s="4"/>
      <c r="B53" s="5"/>
      <c r="C53" s="4"/>
      <c r="D53" s="4"/>
      <c r="E53" s="4"/>
      <c r="F53" s="6"/>
      <c r="G53" s="7"/>
      <c r="H53" s="7"/>
      <c r="I53" s="6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9"/>
      <c r="X53" s="10"/>
      <c r="Y53" s="5"/>
      <c r="Z53" s="4"/>
      <c r="AA53" s="4"/>
      <c r="AB53" s="4"/>
      <c r="AC53" s="11"/>
      <c r="AD53" s="85"/>
      <c r="AE53" s="86"/>
      <c r="AF53" s="14"/>
      <c r="AG53" s="14"/>
    </row>
    <row r="56" spans="1:34" x14ac:dyDescent="0.2">
      <c r="R56" s="1">
        <v>6500</v>
      </c>
    </row>
    <row r="57" spans="1:34" x14ac:dyDescent="0.2">
      <c r="R57" s="1">
        <v>7000</v>
      </c>
    </row>
    <row r="58" spans="1:34" x14ac:dyDescent="0.2">
      <c r="R58" s="1">
        <f>R56+R57</f>
        <v>13500</v>
      </c>
    </row>
    <row r="59" spans="1:34" x14ac:dyDescent="0.2">
      <c r="R59" s="1">
        <f>R58/12</f>
        <v>1125</v>
      </c>
    </row>
  </sheetData>
  <sheetProtection formatRows="0" selectLockedCells="1"/>
  <mergeCells count="5">
    <mergeCell ref="I4:Q4"/>
    <mergeCell ref="AE4:AG4"/>
    <mergeCell ref="J5:L5"/>
    <mergeCell ref="N5:P5"/>
    <mergeCell ref="S5:W5"/>
  </mergeCells>
  <dataValidations count="1">
    <dataValidation type="list" allowBlank="1" showInputMessage="1" showErrorMessage="1" sqref="AB7:AB51">
      <formula1>$AB$1:$AB$2</formula1>
    </dataValidation>
  </dataValidations>
  <printOptions horizontalCentered="1" verticalCentered="1"/>
  <pageMargins left="0" right="0" top="0.74803149606299213" bottom="0.74803149606299213" header="0.31496062992125984" footer="0.31496062992125984"/>
  <pageSetup paperSize="9" scale="52" orientation="landscape" r:id="rId1"/>
  <colBreaks count="1" manualBreakCount="1">
    <brk id="27" max="58" man="1"/>
  </col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J17"/>
  <sheetViews>
    <sheetView rightToLeft="1" workbookViewId="0">
      <selection activeCell="G6" sqref="G6:H6"/>
    </sheetView>
  </sheetViews>
  <sheetFormatPr defaultRowHeight="14.25" x14ac:dyDescent="0.2"/>
  <cols>
    <col min="5" max="5" width="12.875" customWidth="1"/>
    <col min="6" max="6" width="9.375" customWidth="1"/>
    <col min="8" max="8" width="17.25" customWidth="1"/>
  </cols>
  <sheetData>
    <row r="3" spans="4:10" ht="15" thickBot="1" x14ac:dyDescent="0.25"/>
    <row r="4" spans="4:10" x14ac:dyDescent="0.2">
      <c r="D4" s="107"/>
      <c r="E4" s="108"/>
      <c r="F4" s="108"/>
      <c r="G4" s="108"/>
      <c r="H4" s="108"/>
      <c r="I4" s="108"/>
      <c r="J4" s="109"/>
    </row>
    <row r="5" spans="4:10" ht="15.75" x14ac:dyDescent="0.25">
      <c r="D5" s="110"/>
      <c r="E5" s="111"/>
      <c r="F5" s="112" t="s">
        <v>39</v>
      </c>
      <c r="G5" s="113">
        <v>4</v>
      </c>
      <c r="H5" s="114"/>
      <c r="J5" s="115"/>
    </row>
    <row r="6" spans="4:10" ht="15.75" x14ac:dyDescent="0.25">
      <c r="D6" s="110"/>
      <c r="E6" s="111"/>
      <c r="F6" s="116" t="s">
        <v>40</v>
      </c>
      <c r="G6" s="117" t="str">
        <f>VLOOKUP(G5,'كشف مرتبات'!A:B,2,0)</f>
        <v>محمود</v>
      </c>
      <c r="H6" s="118"/>
      <c r="I6" s="119"/>
      <c r="J6" s="115"/>
    </row>
    <row r="7" spans="4:10" x14ac:dyDescent="0.2">
      <c r="D7" s="110"/>
      <c r="E7" s="111"/>
      <c r="F7" s="111"/>
      <c r="G7" s="111"/>
      <c r="H7" s="111"/>
      <c r="I7" s="111"/>
      <c r="J7" s="115"/>
    </row>
    <row r="8" spans="4:10" ht="17.25" x14ac:dyDescent="0.2">
      <c r="D8" s="110"/>
      <c r="E8" s="120" t="s">
        <v>2</v>
      </c>
      <c r="F8" s="119"/>
      <c r="G8" s="111"/>
      <c r="H8" s="121" t="s">
        <v>6</v>
      </c>
      <c r="J8" s="115"/>
    </row>
    <row r="9" spans="4:10" ht="17.25" x14ac:dyDescent="0.25">
      <c r="D9" s="110"/>
      <c r="E9" s="122" t="s">
        <v>41</v>
      </c>
      <c r="F9" s="123">
        <f>SUMIF(Table25810871796[م],Sheet1!G5,Table25810871796[الاساسي])</f>
        <v>750</v>
      </c>
      <c r="G9" s="111"/>
      <c r="H9" s="122" t="s">
        <v>24</v>
      </c>
      <c r="I9" s="123">
        <f>SUMIF(Table25810871796[م],Sheet1!G5,Table25810871796[غياب])</f>
        <v>25</v>
      </c>
      <c r="J9" s="115"/>
    </row>
    <row r="10" spans="4:10" ht="17.25" x14ac:dyDescent="0.25">
      <c r="D10" s="110"/>
      <c r="E10" s="122" t="s">
        <v>19</v>
      </c>
      <c r="F10" s="123">
        <f>SUMIF(Table25810871796[م],Sheet1!G5,Table25810871796[مكافأت])</f>
        <v>0</v>
      </c>
      <c r="G10" s="111"/>
      <c r="H10" s="122" t="s">
        <v>25</v>
      </c>
      <c r="I10" s="123">
        <f>SUMIF(Table25810871796[م],Sheet1!G5,Table25810871796[جزاءات])</f>
        <v>0</v>
      </c>
      <c r="J10" s="115"/>
    </row>
    <row r="11" spans="4:10" ht="19.5" customHeight="1" x14ac:dyDescent="0.25">
      <c r="D11" s="110"/>
      <c r="E11" s="122" t="s">
        <v>20</v>
      </c>
      <c r="F11" s="123">
        <f>SUMIF(Table25810871796[م],Sheet1!G5,Table25810871796[الاضافي])</f>
        <v>0</v>
      </c>
      <c r="G11" s="111"/>
      <c r="H11" s="122" t="s">
        <v>26</v>
      </c>
      <c r="I11" s="123">
        <f>SUMIF(Table25810871796[م],Sheet1!G5,Table25810871796[تأمينات اجتماعية حصة العامل])</f>
        <v>101.50000000000001</v>
      </c>
      <c r="J11" s="115"/>
    </row>
    <row r="12" spans="4:10" ht="17.25" x14ac:dyDescent="0.25">
      <c r="D12" s="110"/>
      <c r="E12" s="122" t="s">
        <v>21</v>
      </c>
      <c r="F12" s="123">
        <f>SUMIF(Table25810871796[م],Sheet1!G5,Table25810871796[حوافز])</f>
        <v>0</v>
      </c>
      <c r="G12" s="111"/>
      <c r="H12" s="122" t="s">
        <v>27</v>
      </c>
      <c r="I12" s="123">
        <f>SUMIF(Table25810871796[م],Sheet1!G5,Table25810871796[سلف])</f>
        <v>0</v>
      </c>
      <c r="J12" s="124"/>
    </row>
    <row r="13" spans="4:10" ht="18" thickBot="1" x14ac:dyDescent="0.3">
      <c r="D13" s="110"/>
      <c r="E13" s="132" t="s">
        <v>54</v>
      </c>
      <c r="F13" s="123">
        <f>SUMIF(Table25810871796[م],Sheet1!G5,Table25810871796[بدلات معفاة])</f>
        <v>750</v>
      </c>
      <c r="G13" s="111"/>
      <c r="H13" s="122" t="s">
        <v>28</v>
      </c>
      <c r="I13" s="123">
        <f>SUMIF(Table25810871796[م],Sheet1!G5,Table25810871796[ضريبة الدخل])</f>
        <v>24.849999999999998</v>
      </c>
      <c r="J13" s="124"/>
    </row>
    <row r="14" spans="4:10" ht="18.75" thickTop="1" thickBot="1" x14ac:dyDescent="0.3">
      <c r="D14" s="110"/>
      <c r="E14" s="125" t="s">
        <v>42</v>
      </c>
      <c r="F14" s="126">
        <f>SUM(F9:F13)</f>
        <v>1500</v>
      </c>
      <c r="G14" s="111"/>
      <c r="H14" s="125" t="s">
        <v>42</v>
      </c>
      <c r="I14" s="135">
        <f>SUM(I9:I13)</f>
        <v>151.35000000000002</v>
      </c>
      <c r="J14" s="115"/>
    </row>
    <row r="15" spans="4:10" ht="15" thickTop="1" x14ac:dyDescent="0.2">
      <c r="D15" s="110"/>
      <c r="E15" s="111"/>
      <c r="F15" s="111"/>
      <c r="G15" s="111"/>
      <c r="H15" s="111"/>
      <c r="I15" s="111"/>
      <c r="J15" s="115"/>
    </row>
    <row r="16" spans="4:10" ht="17.25" x14ac:dyDescent="0.25">
      <c r="D16" s="110"/>
      <c r="E16" s="127" t="s">
        <v>43</v>
      </c>
      <c r="F16" s="128"/>
      <c r="G16" s="133">
        <f>+F14-I14</f>
        <v>1348.65</v>
      </c>
      <c r="H16" s="134"/>
      <c r="I16" s="111"/>
      <c r="J16" s="115"/>
    </row>
    <row r="17" spans="4:10" ht="15" thickBot="1" x14ac:dyDescent="0.25">
      <c r="D17" s="129"/>
      <c r="E17" s="130"/>
      <c r="F17" s="130"/>
      <c r="G17" s="130"/>
      <c r="H17" s="130"/>
      <c r="I17" s="130"/>
      <c r="J17" s="131"/>
    </row>
  </sheetData>
  <mergeCells count="4">
    <mergeCell ref="G5:H5"/>
    <mergeCell ref="G6:H6"/>
    <mergeCell ref="E16:F16"/>
    <mergeCell ref="G16:H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كشف مرتبات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dcterms:created xsi:type="dcterms:W3CDTF">2016-12-05T11:47:48Z</dcterms:created>
  <dcterms:modified xsi:type="dcterms:W3CDTF">2016-12-05T17:16:11Z</dcterms:modified>
</cp:coreProperties>
</file>